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1160" yWindow="-375" windowWidth="17190" windowHeight="12885" tabRatio="605"/>
  </bookViews>
  <sheets>
    <sheet name="годовой отчет 2022" sheetId="9" r:id="rId1"/>
  </sheets>
  <definedNames>
    <definedName name="_GoBack" localSheetId="0">#REF!</definedName>
    <definedName name="_xlnm._FilterDatabase" localSheetId="0" hidden="1">'годовой отчет 2022'!$F$1:$F$3379</definedName>
    <definedName name="имя">#REF!</definedName>
    <definedName name="_xlnm.Print_Area" localSheetId="0">'годовой отчет 2022'!$A$1:$K$2836</definedName>
  </definedNames>
  <calcPr calcId="125725"/>
</workbook>
</file>

<file path=xl/calcChain.xml><?xml version="1.0" encoding="utf-8"?>
<calcChain xmlns="http://schemas.openxmlformats.org/spreadsheetml/2006/main">
  <c r="E1753" i="9"/>
  <c r="G2744" l="1"/>
  <c r="G2745"/>
  <c r="G2742"/>
  <c r="G2743"/>
  <c r="L2132" l="1"/>
  <c r="L1630"/>
  <c r="L115" l="1"/>
  <c r="H1306"/>
  <c r="H1758"/>
  <c r="G416"/>
  <c r="H416"/>
  <c r="G417"/>
  <c r="H417"/>
  <c r="G418"/>
  <c r="H418"/>
  <c r="G419"/>
  <c r="H419"/>
  <c r="H420"/>
  <c r="H421"/>
  <c r="E422"/>
  <c r="F422"/>
  <c r="G422"/>
  <c r="H422"/>
  <c r="D417"/>
  <c r="D418"/>
  <c r="D419"/>
  <c r="D420"/>
  <c r="D421"/>
  <c r="D422"/>
  <c r="D416"/>
  <c r="K2414" l="1"/>
  <c r="J2414"/>
  <c r="I2414"/>
  <c r="I1638"/>
  <c r="J1638"/>
  <c r="K1638"/>
  <c r="K1243"/>
  <c r="J1243"/>
  <c r="I1243"/>
  <c r="I1242"/>
  <c r="I1164"/>
  <c r="J1164"/>
  <c r="K1164"/>
  <c r="H1148" l="1"/>
  <c r="I27" l="1"/>
  <c r="I45"/>
  <c r="I119"/>
  <c r="K174"/>
  <c r="J174"/>
  <c r="I174"/>
  <c r="I173"/>
  <c r="K198"/>
  <c r="J198"/>
  <c r="I198"/>
  <c r="I197"/>
  <c r="I412"/>
  <c r="F500"/>
  <c r="G500"/>
  <c r="E500"/>
  <c r="K621"/>
  <c r="J621"/>
  <c r="I621"/>
  <c r="K620"/>
  <c r="J620"/>
  <c r="I620"/>
  <c r="K619"/>
  <c r="J619"/>
  <c r="I619"/>
  <c r="K618"/>
  <c r="J618"/>
  <c r="I618"/>
  <c r="I617"/>
  <c r="I642"/>
  <c r="I641"/>
  <c r="I650"/>
  <c r="I649"/>
  <c r="I677"/>
  <c r="I675"/>
  <c r="I676"/>
  <c r="I674"/>
  <c r="I673"/>
  <c r="I684"/>
  <c r="K682"/>
  <c r="J682"/>
  <c r="I682"/>
  <c r="I681"/>
  <c r="I693"/>
  <c r="I692"/>
  <c r="I691"/>
  <c r="I690"/>
  <c r="I689"/>
  <c r="K699"/>
  <c r="J699"/>
  <c r="I699"/>
  <c r="I698"/>
  <c r="K715"/>
  <c r="J715"/>
  <c r="I715"/>
  <c r="I714"/>
  <c r="K763"/>
  <c r="J763"/>
  <c r="I763"/>
  <c r="I762"/>
  <c r="K883"/>
  <c r="J883"/>
  <c r="I883"/>
  <c r="I882"/>
  <c r="K939"/>
  <c r="J939"/>
  <c r="I939"/>
  <c r="I938"/>
  <c r="K1051"/>
  <c r="J1051"/>
  <c r="I1051"/>
  <c r="I1295" l="1"/>
  <c r="I1747"/>
  <c r="I1355"/>
  <c r="I1354"/>
  <c r="I1363"/>
  <c r="I1362"/>
  <c r="I1371"/>
  <c r="I1370"/>
  <c r="I1379"/>
  <c r="I1378"/>
  <c r="I1387"/>
  <c r="I1386"/>
  <c r="K1395"/>
  <c r="J1395"/>
  <c r="I1395"/>
  <c r="I1394"/>
  <c r="K1403"/>
  <c r="J1403"/>
  <c r="I1403"/>
  <c r="I1402"/>
  <c r="I1451"/>
  <c r="I1467"/>
  <c r="K1468"/>
  <c r="J1468"/>
  <c r="I1468"/>
  <c r="I1483"/>
  <c r="K1484"/>
  <c r="J1484"/>
  <c r="I1484"/>
  <c r="F1648"/>
  <c r="G1648"/>
  <c r="E1648"/>
  <c r="H979" l="1"/>
  <c r="E897" l="1"/>
  <c r="F897"/>
  <c r="G897"/>
  <c r="D897"/>
  <c r="I2118" l="1"/>
  <c r="E2750" l="1"/>
  <c r="E891" l="1"/>
  <c r="F891"/>
  <c r="G891"/>
  <c r="H891"/>
  <c r="E892"/>
  <c r="F892"/>
  <c r="G892"/>
  <c r="H892"/>
  <c r="E893"/>
  <c r="F893"/>
  <c r="G893"/>
  <c r="H893"/>
  <c r="E894"/>
  <c r="F894"/>
  <c r="G894"/>
  <c r="H894"/>
  <c r="H895"/>
  <c r="H896"/>
  <c r="H897"/>
  <c r="D892"/>
  <c r="D893"/>
  <c r="D894"/>
  <c r="D895"/>
  <c r="D896"/>
  <c r="D891"/>
  <c r="K971"/>
  <c r="J971"/>
  <c r="I971"/>
  <c r="H970"/>
  <c r="D970"/>
  <c r="I970" s="1"/>
  <c r="E1147"/>
  <c r="F1147"/>
  <c r="G1147"/>
  <c r="H1147"/>
  <c r="E1148"/>
  <c r="F1148"/>
  <c r="G1148"/>
  <c r="E1149"/>
  <c r="F1149"/>
  <c r="G1149"/>
  <c r="H1149"/>
  <c r="E1150"/>
  <c r="F1150"/>
  <c r="G1150"/>
  <c r="H1150"/>
  <c r="H1151"/>
  <c r="H1152"/>
  <c r="E1153"/>
  <c r="F1153"/>
  <c r="G1153"/>
  <c r="H1153"/>
  <c r="D1148"/>
  <c r="D1149"/>
  <c r="D1150"/>
  <c r="D1151"/>
  <c r="D1152"/>
  <c r="D1153"/>
  <c r="D1147"/>
  <c r="K1171"/>
  <c r="J1171"/>
  <c r="I1171"/>
  <c r="H1170"/>
  <c r="D1170"/>
  <c r="E1291"/>
  <c r="F1291"/>
  <c r="G1291"/>
  <c r="H1291"/>
  <c r="E1292"/>
  <c r="F1292"/>
  <c r="G1292"/>
  <c r="H1292"/>
  <c r="E1293"/>
  <c r="F1293"/>
  <c r="G1293"/>
  <c r="H1293"/>
  <c r="E1294"/>
  <c r="F1294"/>
  <c r="G1294"/>
  <c r="H1294"/>
  <c r="H1295"/>
  <c r="H1296"/>
  <c r="E1297"/>
  <c r="F1297"/>
  <c r="G1297"/>
  <c r="H1297"/>
  <c r="D1292"/>
  <c r="D1293"/>
  <c r="D1294"/>
  <c r="D1295"/>
  <c r="D1296"/>
  <c r="D1297"/>
  <c r="D1291"/>
  <c r="D1402"/>
  <c r="H1402"/>
  <c r="E1468"/>
  <c r="F1468"/>
  <c r="G1468"/>
  <c r="H1468"/>
  <c r="E1469"/>
  <c r="F1469"/>
  <c r="G1469"/>
  <c r="H1469"/>
  <c r="E1470"/>
  <c r="F1470"/>
  <c r="G1470"/>
  <c r="H1470"/>
  <c r="E1471"/>
  <c r="F1471"/>
  <c r="G1471"/>
  <c r="H1471"/>
  <c r="H1472"/>
  <c r="H1473"/>
  <c r="E1474"/>
  <c r="F1474"/>
  <c r="G1474"/>
  <c r="H1474"/>
  <c r="D1469"/>
  <c r="D1470"/>
  <c r="D1471"/>
  <c r="D1472"/>
  <c r="D1473"/>
  <c r="D1474"/>
  <c r="D1468"/>
  <c r="H1483"/>
  <c r="D1483"/>
  <c r="E1492"/>
  <c r="F1492"/>
  <c r="G1492"/>
  <c r="H1492"/>
  <c r="E1493"/>
  <c r="F1493"/>
  <c r="G1493"/>
  <c r="H1493"/>
  <c r="E1494"/>
  <c r="F1494"/>
  <c r="G1494"/>
  <c r="H1494"/>
  <c r="E1495"/>
  <c r="F1495"/>
  <c r="G1495"/>
  <c r="H1495"/>
  <c r="H1496"/>
  <c r="H1497"/>
  <c r="E1498"/>
  <c r="F1498"/>
  <c r="G1498"/>
  <c r="H1498"/>
  <c r="D1493"/>
  <c r="D1494"/>
  <c r="D1495"/>
  <c r="D1496"/>
  <c r="D1497"/>
  <c r="D1498"/>
  <c r="D1492"/>
  <c r="I1508"/>
  <c r="K1508"/>
  <c r="J1508"/>
  <c r="H1507"/>
  <c r="E1572"/>
  <c r="F1572"/>
  <c r="G1572"/>
  <c r="H1572"/>
  <c r="E1573"/>
  <c r="F1573"/>
  <c r="G1573"/>
  <c r="H1573"/>
  <c r="E1574"/>
  <c r="F1574"/>
  <c r="G1574"/>
  <c r="H1574"/>
  <c r="E1575"/>
  <c r="F1575"/>
  <c r="G1575"/>
  <c r="H1575"/>
  <c r="H1576"/>
  <c r="H1577"/>
  <c r="E1578"/>
  <c r="F1578"/>
  <c r="G1578"/>
  <c r="H1578"/>
  <c r="D1573"/>
  <c r="D1574"/>
  <c r="D1575"/>
  <c r="D1576"/>
  <c r="D1577"/>
  <c r="D1578"/>
  <c r="D1572"/>
  <c r="K1588"/>
  <c r="J1588"/>
  <c r="I1588"/>
  <c r="H1587"/>
  <c r="D1587"/>
  <c r="D2069"/>
  <c r="H2059"/>
  <c r="H2060"/>
  <c r="H2062"/>
  <c r="H2063"/>
  <c r="H2064"/>
  <c r="H2065"/>
  <c r="E2059"/>
  <c r="F2059"/>
  <c r="G2059"/>
  <c r="E2060"/>
  <c r="F2060"/>
  <c r="G2060"/>
  <c r="E2061"/>
  <c r="F2061"/>
  <c r="G2061"/>
  <c r="E2062"/>
  <c r="F2062"/>
  <c r="G2062"/>
  <c r="E2063"/>
  <c r="F2063"/>
  <c r="G2063"/>
  <c r="E2064"/>
  <c r="F2064"/>
  <c r="G2064"/>
  <c r="E2065"/>
  <c r="F2065"/>
  <c r="G2065"/>
  <c r="D2060"/>
  <c r="D2061"/>
  <c r="D2062"/>
  <c r="D2063"/>
  <c r="D2064"/>
  <c r="D2065"/>
  <c r="D2059"/>
  <c r="E2067"/>
  <c r="F2067"/>
  <c r="G2067"/>
  <c r="H2067"/>
  <c r="E2068"/>
  <c r="F2068"/>
  <c r="G2068"/>
  <c r="H2068"/>
  <c r="E2069"/>
  <c r="F2069"/>
  <c r="G2069"/>
  <c r="H2069"/>
  <c r="E2070"/>
  <c r="F2070"/>
  <c r="G2070"/>
  <c r="H2070"/>
  <c r="E2071"/>
  <c r="F2071"/>
  <c r="G2071"/>
  <c r="H2071"/>
  <c r="E2072"/>
  <c r="F2072"/>
  <c r="G2072"/>
  <c r="H2072"/>
  <c r="E2073"/>
  <c r="F2073"/>
  <c r="G2073"/>
  <c r="H2073"/>
  <c r="D2068"/>
  <c r="D2070"/>
  <c r="D2071"/>
  <c r="D2072"/>
  <c r="D2073"/>
  <c r="D2067"/>
  <c r="E2075"/>
  <c r="F2075"/>
  <c r="G2075"/>
  <c r="H2075"/>
  <c r="E2076"/>
  <c r="F2076"/>
  <c r="G2076"/>
  <c r="H2076"/>
  <c r="E2077"/>
  <c r="F2077"/>
  <c r="G2077"/>
  <c r="H2077"/>
  <c r="E2078"/>
  <c r="F2078"/>
  <c r="G2078"/>
  <c r="H2078"/>
  <c r="E2079"/>
  <c r="F2079"/>
  <c r="G2079"/>
  <c r="H2079"/>
  <c r="E2080"/>
  <c r="F2080"/>
  <c r="G2080"/>
  <c r="H2080"/>
  <c r="E2081"/>
  <c r="F2081"/>
  <c r="G2081"/>
  <c r="H2081"/>
  <c r="D2076"/>
  <c r="D2077"/>
  <c r="D2078"/>
  <c r="D2079"/>
  <c r="D2080"/>
  <c r="D2081"/>
  <c r="D2075"/>
  <c r="E2083"/>
  <c r="F2083"/>
  <c r="G2083"/>
  <c r="H2083"/>
  <c r="E2084"/>
  <c r="F2084"/>
  <c r="G2084"/>
  <c r="H2084"/>
  <c r="E2085"/>
  <c r="F2085"/>
  <c r="G2085"/>
  <c r="H2085"/>
  <c r="E2086"/>
  <c r="F2086"/>
  <c r="G2086"/>
  <c r="H2086"/>
  <c r="E2087"/>
  <c r="F2087"/>
  <c r="G2087"/>
  <c r="H2087"/>
  <c r="E2088"/>
  <c r="F2088"/>
  <c r="G2088"/>
  <c r="H2088"/>
  <c r="E2089"/>
  <c r="F2089"/>
  <c r="G2089"/>
  <c r="H2089"/>
  <c r="D2084"/>
  <c r="D2085"/>
  <c r="D2086"/>
  <c r="D2087"/>
  <c r="D2088"/>
  <c r="D2089"/>
  <c r="D2083"/>
  <c r="E2091"/>
  <c r="F2091"/>
  <c r="G2091"/>
  <c r="H2091"/>
  <c r="E2092"/>
  <c r="F2092"/>
  <c r="G2092"/>
  <c r="H2092"/>
  <c r="E2093"/>
  <c r="F2093"/>
  <c r="G2093"/>
  <c r="E2094"/>
  <c r="F2094"/>
  <c r="G2094"/>
  <c r="H2094"/>
  <c r="H2095"/>
  <c r="H2096"/>
  <c r="E2097"/>
  <c r="F2097"/>
  <c r="G2097"/>
  <c r="H2097"/>
  <c r="D2092"/>
  <c r="D2094"/>
  <c r="D2095"/>
  <c r="D2096"/>
  <c r="D2097"/>
  <c r="D2091"/>
  <c r="K2126"/>
  <c r="J2126"/>
  <c r="I2126"/>
  <c r="H2123"/>
  <c r="D2123"/>
  <c r="K2118"/>
  <c r="J2118"/>
  <c r="H2115"/>
  <c r="D2115"/>
  <c r="K2110"/>
  <c r="J2110"/>
  <c r="H2107"/>
  <c r="D2107"/>
  <c r="K2102"/>
  <c r="J2102"/>
  <c r="D2099"/>
  <c r="D2228"/>
  <c r="D2261"/>
  <c r="D2719"/>
  <c r="D2720"/>
  <c r="D2721"/>
  <c r="D2722"/>
  <c r="D2723"/>
  <c r="D2724"/>
  <c r="D2718"/>
  <c r="J2093" l="1"/>
  <c r="I2115"/>
  <c r="G2052"/>
  <c r="I1170"/>
  <c r="D1507"/>
  <c r="I1507" s="1"/>
  <c r="I1587"/>
  <c r="K2093"/>
  <c r="I2110"/>
  <c r="D2093"/>
  <c r="D2090" s="1"/>
  <c r="I2123"/>
  <c r="I2107"/>
  <c r="K1451" l="1"/>
  <c r="J675"/>
  <c r="K675"/>
  <c r="J676"/>
  <c r="K676"/>
  <c r="J677"/>
  <c r="K677"/>
  <c r="J691"/>
  <c r="K691"/>
  <c r="J692"/>
  <c r="K692"/>
  <c r="J693"/>
  <c r="K693"/>
  <c r="K690"/>
  <c r="J690"/>
  <c r="K674"/>
  <c r="J674"/>
  <c r="I370" l="1"/>
  <c r="I1311"/>
  <c r="K2814" l="1"/>
  <c r="J2814"/>
  <c r="I2814"/>
  <c r="K2806"/>
  <c r="J2806"/>
  <c r="I2806"/>
  <c r="K2793"/>
  <c r="J2793"/>
  <c r="I2793"/>
  <c r="K2792"/>
  <c r="J2792"/>
  <c r="I2792"/>
  <c r="K2791"/>
  <c r="J2791"/>
  <c r="I2791"/>
  <c r="K2790"/>
  <c r="J2790"/>
  <c r="I2790"/>
  <c r="K2785"/>
  <c r="J2785"/>
  <c r="I2785"/>
  <c r="K2784"/>
  <c r="J2784"/>
  <c r="I2784"/>
  <c r="K2783"/>
  <c r="J2783"/>
  <c r="I2783"/>
  <c r="K2782"/>
  <c r="J2782"/>
  <c r="I2782"/>
  <c r="K2777"/>
  <c r="J2777"/>
  <c r="I2777"/>
  <c r="K2776"/>
  <c r="J2776"/>
  <c r="I2776"/>
  <c r="K2775"/>
  <c r="J2775"/>
  <c r="I2775"/>
  <c r="K2774"/>
  <c r="J2774"/>
  <c r="I2774"/>
  <c r="K2769"/>
  <c r="J2769"/>
  <c r="I2769"/>
  <c r="K2768"/>
  <c r="J2768"/>
  <c r="I2768"/>
  <c r="K2767"/>
  <c r="J2767"/>
  <c r="I2767"/>
  <c r="K2766"/>
  <c r="J2766"/>
  <c r="I2766"/>
  <c r="K2761"/>
  <c r="J2761"/>
  <c r="I2761"/>
  <c r="K2760"/>
  <c r="J2760"/>
  <c r="I2760"/>
  <c r="K2759"/>
  <c r="J2759"/>
  <c r="I2759"/>
  <c r="K2758"/>
  <c r="J2758"/>
  <c r="I2758"/>
  <c r="K2085"/>
  <c r="J2085"/>
  <c r="I2085"/>
  <c r="K2077"/>
  <c r="J2077"/>
  <c r="I2077"/>
  <c r="K2069"/>
  <c r="J2069"/>
  <c r="I2069"/>
  <c r="K2061"/>
  <c r="J2061"/>
  <c r="K2026"/>
  <c r="J2026"/>
  <c r="I2026"/>
  <c r="I1807"/>
  <c r="I1804"/>
  <c r="K1802"/>
  <c r="J1802"/>
  <c r="I1802"/>
  <c r="K1794"/>
  <c r="J1794"/>
  <c r="I1794"/>
  <c r="I1737" l="1"/>
  <c r="J1737"/>
  <c r="K1737"/>
  <c r="I1738"/>
  <c r="J1738"/>
  <c r="K1738"/>
  <c r="I1739"/>
  <c r="J1739"/>
  <c r="K1739"/>
  <c r="K1540"/>
  <c r="J1540"/>
  <c r="I1540"/>
  <c r="I1420"/>
  <c r="J1420"/>
  <c r="K1420"/>
  <c r="I1421"/>
  <c r="J1421"/>
  <c r="K1421"/>
  <c r="I1422"/>
  <c r="J1422"/>
  <c r="K1422"/>
  <c r="K1355"/>
  <c r="J1355"/>
  <c r="K1347"/>
  <c r="J1347"/>
  <c r="I1347"/>
  <c r="K1307"/>
  <c r="J1307"/>
  <c r="I1307"/>
  <c r="K1067"/>
  <c r="J1067"/>
  <c r="I1067"/>
  <c r="K1043"/>
  <c r="J1043"/>
  <c r="I1043"/>
  <c r="K1019"/>
  <c r="J1019"/>
  <c r="I1019"/>
  <c r="I687"/>
  <c r="K666"/>
  <c r="J666"/>
  <c r="I666"/>
  <c r="I587"/>
  <c r="J587"/>
  <c r="K587"/>
  <c r="I588"/>
  <c r="J588"/>
  <c r="K588"/>
  <c r="I589"/>
  <c r="J589"/>
  <c r="K589"/>
  <c r="K578"/>
  <c r="J578"/>
  <c r="I578"/>
  <c r="K570"/>
  <c r="J570"/>
  <c r="I570"/>
  <c r="K554"/>
  <c r="J554"/>
  <c r="I554"/>
  <c r="K546"/>
  <c r="J546"/>
  <c r="I546"/>
  <c r="I467"/>
  <c r="J467"/>
  <c r="K467"/>
  <c r="I468"/>
  <c r="J468"/>
  <c r="K468"/>
  <c r="I469"/>
  <c r="J469"/>
  <c r="K469"/>
  <c r="K466"/>
  <c r="J466"/>
  <c r="I466"/>
  <c r="K374"/>
  <c r="J374"/>
  <c r="I374"/>
  <c r="I142"/>
  <c r="J142"/>
  <c r="K142"/>
  <c r="I143"/>
  <c r="J143"/>
  <c r="K143"/>
  <c r="I144"/>
  <c r="J144"/>
  <c r="K144"/>
  <c r="K141"/>
  <c r="J141"/>
  <c r="I141"/>
  <c r="D782" l="1"/>
  <c r="D780"/>
  <c r="K168"/>
  <c r="J168"/>
  <c r="I168"/>
  <c r="K167"/>
  <c r="J167"/>
  <c r="I167"/>
  <c r="K166"/>
  <c r="J166"/>
  <c r="I166"/>
  <c r="K165"/>
  <c r="J165"/>
  <c r="I165"/>
  <c r="E1282" l="1"/>
  <c r="E1411"/>
  <c r="E416" s="1"/>
  <c r="E1412"/>
  <c r="E417" s="1"/>
  <c r="E1413"/>
  <c r="E418" s="1"/>
  <c r="E1414"/>
  <c r="E419" s="1"/>
  <c r="E1417"/>
  <c r="E499" l="1"/>
  <c r="D498"/>
  <c r="F1753"/>
  <c r="E498" l="1"/>
  <c r="F498"/>
  <c r="G498"/>
  <c r="H498"/>
  <c r="F499"/>
  <c r="G499"/>
  <c r="H499"/>
  <c r="H500"/>
  <c r="E501"/>
  <c r="F501"/>
  <c r="G501"/>
  <c r="H501"/>
  <c r="H502"/>
  <c r="H503"/>
  <c r="E504"/>
  <c r="F504"/>
  <c r="G504"/>
  <c r="H504"/>
  <c r="D499"/>
  <c r="D500"/>
  <c r="D501"/>
  <c r="D502"/>
  <c r="D503"/>
  <c r="D504"/>
  <c r="H689"/>
  <c r="D689"/>
  <c r="D1394" l="1"/>
  <c r="H1394"/>
  <c r="D681" l="1"/>
  <c r="J1451" l="1"/>
  <c r="H1450"/>
  <c r="I1450" s="1"/>
  <c r="D1450"/>
  <c r="K1387"/>
  <c r="J1387"/>
  <c r="H1386"/>
  <c r="D1386"/>
  <c r="H617"/>
  <c r="D617"/>
  <c r="H140"/>
  <c r="D740" l="1"/>
  <c r="E740"/>
  <c r="H673" l="1"/>
  <c r="D673"/>
  <c r="K1379"/>
  <c r="J1379"/>
  <c r="H1378"/>
  <c r="D1378"/>
  <c r="K1371"/>
  <c r="J1371"/>
  <c r="H1370"/>
  <c r="D1370"/>
  <c r="K1363"/>
  <c r="J1363"/>
  <c r="H1362"/>
  <c r="D1362"/>
  <c r="H1354"/>
  <c r="D1354"/>
  <c r="H545"/>
  <c r="G2237"/>
  <c r="H2237"/>
  <c r="H2718"/>
  <c r="H2750"/>
  <c r="D133"/>
  <c r="D124" s="1"/>
  <c r="E2718" l="1"/>
  <c r="F2718"/>
  <c r="G2718"/>
  <c r="E2719"/>
  <c r="F2719"/>
  <c r="G2719"/>
  <c r="H2719"/>
  <c r="I2719" s="1"/>
  <c r="E2720"/>
  <c r="F2720"/>
  <c r="G2720"/>
  <c r="H2720"/>
  <c r="E2721"/>
  <c r="F2721"/>
  <c r="G2721"/>
  <c r="H2721"/>
  <c r="I2721" s="1"/>
  <c r="H2722"/>
  <c r="H2723"/>
  <c r="E2724"/>
  <c r="F2724"/>
  <c r="G2724"/>
  <c r="H2724"/>
  <c r="I2720"/>
  <c r="I2718"/>
  <c r="H2797"/>
  <c r="D2797"/>
  <c r="H553"/>
  <c r="D553"/>
  <c r="D545"/>
  <c r="I545" s="1"/>
  <c r="H577"/>
  <c r="D577"/>
  <c r="H569"/>
  <c r="D569"/>
  <c r="K642"/>
  <c r="J642"/>
  <c r="H641"/>
  <c r="D641"/>
  <c r="K650"/>
  <c r="J650"/>
  <c r="H649"/>
  <c r="D649"/>
  <c r="H665"/>
  <c r="D665"/>
  <c r="I553" l="1"/>
  <c r="K2718"/>
  <c r="J2718"/>
  <c r="I665"/>
  <c r="I577"/>
  <c r="I569"/>
  <c r="K2721"/>
  <c r="J2721"/>
  <c r="J2720"/>
  <c r="K2720"/>
  <c r="K2719"/>
  <c r="J2719"/>
  <c r="H1801"/>
  <c r="D1801"/>
  <c r="I1801" l="1"/>
  <c r="H2813"/>
  <c r="D2813"/>
  <c r="I2813" l="1"/>
  <c r="E2649"/>
  <c r="E2640" s="1"/>
  <c r="D1414" l="1"/>
  <c r="F1414"/>
  <c r="F419" s="1"/>
  <c r="D1412"/>
  <c r="F1412"/>
  <c r="F417" s="1"/>
  <c r="E781" l="1"/>
  <c r="E782"/>
  <c r="F782"/>
  <c r="G782"/>
  <c r="H782"/>
  <c r="F781"/>
  <c r="G781"/>
  <c r="H781"/>
  <c r="E1745" l="1"/>
  <c r="F1745"/>
  <c r="E979" l="1"/>
  <c r="F979"/>
  <c r="G979"/>
  <c r="E980"/>
  <c r="F980"/>
  <c r="G980"/>
  <c r="H980"/>
  <c r="E981"/>
  <c r="F981"/>
  <c r="G981"/>
  <c r="H981"/>
  <c r="E982"/>
  <c r="F982"/>
  <c r="G982"/>
  <c r="H982"/>
  <c r="H983"/>
  <c r="H984"/>
  <c r="E985"/>
  <c r="F985"/>
  <c r="G985"/>
  <c r="H985"/>
  <c r="D980"/>
  <c r="D981"/>
  <c r="D982"/>
  <c r="D983"/>
  <c r="D984"/>
  <c r="D985"/>
  <c r="D979"/>
  <c r="H1050"/>
  <c r="D1050"/>
  <c r="I1050" l="1"/>
  <c r="D2213"/>
  <c r="K586"/>
  <c r="J586"/>
  <c r="I586"/>
  <c r="D585"/>
  <c r="K629"/>
  <c r="J629"/>
  <c r="I629"/>
  <c r="K628"/>
  <c r="J628"/>
  <c r="I628"/>
  <c r="K627"/>
  <c r="J627"/>
  <c r="I627"/>
  <c r="K626"/>
  <c r="J626"/>
  <c r="I626"/>
  <c r="H625"/>
  <c r="D625"/>
  <c r="H633"/>
  <c r="D633"/>
  <c r="E843"/>
  <c r="F843"/>
  <c r="G843"/>
  <c r="H843"/>
  <c r="E844"/>
  <c r="F844"/>
  <c r="G844"/>
  <c r="H844"/>
  <c r="E845"/>
  <c r="F845"/>
  <c r="G845"/>
  <c r="H845"/>
  <c r="E846"/>
  <c r="F846"/>
  <c r="G846"/>
  <c r="H846"/>
  <c r="H847"/>
  <c r="H848"/>
  <c r="E849"/>
  <c r="F849"/>
  <c r="G849"/>
  <c r="H849"/>
  <c r="D844"/>
  <c r="D845"/>
  <c r="D846"/>
  <c r="D847"/>
  <c r="D848"/>
  <c r="D849"/>
  <c r="D843"/>
  <c r="H882"/>
  <c r="D882"/>
  <c r="H585" l="1"/>
  <c r="I585" s="1"/>
  <c r="I625"/>
  <c r="H1793"/>
  <c r="D1793"/>
  <c r="D1338"/>
  <c r="H1346"/>
  <c r="D1346"/>
  <c r="F1411"/>
  <c r="F416" s="1"/>
  <c r="G1411"/>
  <c r="H1411"/>
  <c r="G1412"/>
  <c r="H1412"/>
  <c r="I1412" s="1"/>
  <c r="F1413"/>
  <c r="F418" s="1"/>
  <c r="G1413"/>
  <c r="H1413"/>
  <c r="G1414"/>
  <c r="H1414"/>
  <c r="I1414" s="1"/>
  <c r="H1415"/>
  <c r="H1416"/>
  <c r="F1417"/>
  <c r="G1417"/>
  <c r="H1417"/>
  <c r="D1413"/>
  <c r="D1415"/>
  <c r="D1416"/>
  <c r="D1417"/>
  <c r="D1411"/>
  <c r="K1427"/>
  <c r="J1427"/>
  <c r="I1427"/>
  <c r="H1426"/>
  <c r="D1426"/>
  <c r="K1419"/>
  <c r="J1419"/>
  <c r="I1419"/>
  <c r="H1418"/>
  <c r="D1418"/>
  <c r="E1696"/>
  <c r="F1696"/>
  <c r="G1696"/>
  <c r="H1696"/>
  <c r="E1697"/>
  <c r="F1697"/>
  <c r="G1697"/>
  <c r="H1697"/>
  <c r="E1698"/>
  <c r="F1698"/>
  <c r="G1698"/>
  <c r="H1698"/>
  <c r="E1699"/>
  <c r="F1699"/>
  <c r="G1699"/>
  <c r="H1699"/>
  <c r="H1700"/>
  <c r="H1701"/>
  <c r="E1702"/>
  <c r="F1702"/>
  <c r="G1702"/>
  <c r="H1702"/>
  <c r="D1697"/>
  <c r="D1698"/>
  <c r="D1699"/>
  <c r="D1700"/>
  <c r="D1701"/>
  <c r="D1702"/>
  <c r="D1696"/>
  <c r="K1736"/>
  <c r="J1736"/>
  <c r="I1736"/>
  <c r="H1735"/>
  <c r="D1735"/>
  <c r="E1994"/>
  <c r="F1994"/>
  <c r="D2350"/>
  <c r="I2704"/>
  <c r="I2696"/>
  <c r="I2695"/>
  <c r="E2650"/>
  <c r="F2650"/>
  <c r="G2650"/>
  <c r="H2650"/>
  <c r="E2651"/>
  <c r="F2651"/>
  <c r="G2651"/>
  <c r="H2651"/>
  <c r="E2652"/>
  <c r="F2652"/>
  <c r="G2652"/>
  <c r="H2652"/>
  <c r="H2653"/>
  <c r="H2654"/>
  <c r="E2655"/>
  <c r="F2655"/>
  <c r="G2655"/>
  <c r="H2655"/>
  <c r="D2650"/>
  <c r="D2651"/>
  <c r="I2651" s="1"/>
  <c r="D2652"/>
  <c r="D2653"/>
  <c r="D2654"/>
  <c r="D2655"/>
  <c r="D2649"/>
  <c r="E2726"/>
  <c r="F2726"/>
  <c r="G2726"/>
  <c r="H2726"/>
  <c r="E2727"/>
  <c r="F2727"/>
  <c r="G2727"/>
  <c r="H2727"/>
  <c r="E2728"/>
  <c r="F2728"/>
  <c r="G2728"/>
  <c r="H2728"/>
  <c r="E2729"/>
  <c r="F2729"/>
  <c r="G2729"/>
  <c r="H2729"/>
  <c r="E2730"/>
  <c r="F2730"/>
  <c r="G2730"/>
  <c r="H2730"/>
  <c r="E2731"/>
  <c r="F2731"/>
  <c r="G2731"/>
  <c r="H2731"/>
  <c r="E2732"/>
  <c r="F2732"/>
  <c r="G2732"/>
  <c r="H2732"/>
  <c r="D2727"/>
  <c r="D2728"/>
  <c r="D2729"/>
  <c r="D2730"/>
  <c r="D2731"/>
  <c r="D2732"/>
  <c r="D2726"/>
  <c r="E2734"/>
  <c r="E2683" s="1"/>
  <c r="F2734"/>
  <c r="F2683" s="1"/>
  <c r="G2734"/>
  <c r="H2734"/>
  <c r="H2683" s="1"/>
  <c r="E2735"/>
  <c r="E2684" s="1"/>
  <c r="F2735"/>
  <c r="F2684" s="1"/>
  <c r="G2735"/>
  <c r="H2735"/>
  <c r="H2684" s="1"/>
  <c r="E2736"/>
  <c r="E2685" s="1"/>
  <c r="F2736"/>
  <c r="F2685" s="1"/>
  <c r="G2736"/>
  <c r="H2736"/>
  <c r="H2685" s="1"/>
  <c r="E2737"/>
  <c r="E2686" s="1"/>
  <c r="F2737"/>
  <c r="F2686" s="1"/>
  <c r="G2737"/>
  <c r="H2737"/>
  <c r="H2686" s="1"/>
  <c r="E2738"/>
  <c r="F2738"/>
  <c r="G2738"/>
  <c r="H2738"/>
  <c r="H2687" s="1"/>
  <c r="E2739"/>
  <c r="F2739"/>
  <c r="G2739"/>
  <c r="H2739"/>
  <c r="H2688" s="1"/>
  <c r="E2740"/>
  <c r="E2689" s="1"/>
  <c r="F2740"/>
  <c r="F2689" s="1"/>
  <c r="G2740"/>
  <c r="G2689" s="1"/>
  <c r="H2740"/>
  <c r="H2689" s="1"/>
  <c r="D2735"/>
  <c r="D2736"/>
  <c r="I2736" s="1"/>
  <c r="D2737"/>
  <c r="D2738"/>
  <c r="D2687" s="1"/>
  <c r="D2739"/>
  <c r="D2688" s="1"/>
  <c r="D2740"/>
  <c r="D2689" s="1"/>
  <c r="D2734"/>
  <c r="E2742"/>
  <c r="J2742" s="1"/>
  <c r="F2742"/>
  <c r="G2700"/>
  <c r="H2742"/>
  <c r="H2700" s="1"/>
  <c r="E2743"/>
  <c r="F2743"/>
  <c r="G2701"/>
  <c r="H2743"/>
  <c r="H2701" s="1"/>
  <c r="E2744"/>
  <c r="F2744"/>
  <c r="G2702"/>
  <c r="G2693" s="1"/>
  <c r="H2744"/>
  <c r="H2702" s="1"/>
  <c r="E2745"/>
  <c r="F2745"/>
  <c r="G2703"/>
  <c r="G2694" s="1"/>
  <c r="H2745"/>
  <c r="H2703" s="1"/>
  <c r="E2746"/>
  <c r="F2746"/>
  <c r="G2746"/>
  <c r="H2746"/>
  <c r="H2704" s="1"/>
  <c r="I2746"/>
  <c r="E2747"/>
  <c r="F2747"/>
  <c r="G2747"/>
  <c r="H2747"/>
  <c r="H2705" s="1"/>
  <c r="I2747"/>
  <c r="E2748"/>
  <c r="E2706" s="1"/>
  <c r="F2748"/>
  <c r="F2706" s="1"/>
  <c r="G2748"/>
  <c r="G2706" s="1"/>
  <c r="H2748"/>
  <c r="H2706" s="1"/>
  <c r="I2748"/>
  <c r="D2743"/>
  <c r="D2744"/>
  <c r="D2745"/>
  <c r="D2746"/>
  <c r="D2704" s="1"/>
  <c r="D2747"/>
  <c r="D2705" s="1"/>
  <c r="D2748"/>
  <c r="D2706" s="1"/>
  <c r="D2742"/>
  <c r="H2725"/>
  <c r="F2750"/>
  <c r="G2750"/>
  <c r="E2751"/>
  <c r="F2751"/>
  <c r="G2751"/>
  <c r="H2751"/>
  <c r="E2752"/>
  <c r="F2752"/>
  <c r="G2752"/>
  <c r="H2752"/>
  <c r="E2753"/>
  <c r="F2753"/>
  <c r="G2753"/>
  <c r="H2753"/>
  <c r="H2754"/>
  <c r="H2755"/>
  <c r="E2756"/>
  <c r="F2756"/>
  <c r="G2756"/>
  <c r="H2756"/>
  <c r="D2751"/>
  <c r="D2752"/>
  <c r="D2753"/>
  <c r="D2754"/>
  <c r="D2755"/>
  <c r="D2756"/>
  <c r="D2750"/>
  <c r="H2757"/>
  <c r="D2757"/>
  <c r="H2765"/>
  <c r="D2765"/>
  <c r="I2765" s="1"/>
  <c r="H2773"/>
  <c r="D2773"/>
  <c r="H2781"/>
  <c r="D2781"/>
  <c r="I2781" s="1"/>
  <c r="J2822"/>
  <c r="H2821"/>
  <c r="H1769"/>
  <c r="I1793" l="1"/>
  <c r="G2686"/>
  <c r="K2737"/>
  <c r="J2737"/>
  <c r="G2685"/>
  <c r="J2736"/>
  <c r="K2736"/>
  <c r="G2684"/>
  <c r="K2735"/>
  <c r="J2735"/>
  <c r="G2683"/>
  <c r="J2734"/>
  <c r="K2734"/>
  <c r="D2672"/>
  <c r="D2715"/>
  <c r="I2728"/>
  <c r="D2711"/>
  <c r="F2672"/>
  <c r="F2715"/>
  <c r="K1699"/>
  <c r="J1699"/>
  <c r="K1698"/>
  <c r="J1698"/>
  <c r="K1697"/>
  <c r="J1697"/>
  <c r="J1414"/>
  <c r="K1414"/>
  <c r="F2712"/>
  <c r="F2711"/>
  <c r="F2710"/>
  <c r="F2709"/>
  <c r="E2703"/>
  <c r="E2694" s="1"/>
  <c r="J2745"/>
  <c r="E2702"/>
  <c r="E2693" s="1"/>
  <c r="J2744"/>
  <c r="E2701"/>
  <c r="E108" s="1"/>
  <c r="J2743"/>
  <c r="I2726"/>
  <c r="D2709"/>
  <c r="I2729"/>
  <c r="D2712"/>
  <c r="G2672"/>
  <c r="G2663" s="1"/>
  <c r="G2715"/>
  <c r="G2669"/>
  <c r="K2729"/>
  <c r="J2729"/>
  <c r="G2712"/>
  <c r="G2668"/>
  <c r="J2728"/>
  <c r="K2728"/>
  <c r="G2711"/>
  <c r="G2667"/>
  <c r="K2727"/>
  <c r="J2727"/>
  <c r="G2710"/>
  <c r="G2666"/>
  <c r="J2726"/>
  <c r="K2726"/>
  <c r="G2709"/>
  <c r="I1699"/>
  <c r="I1698"/>
  <c r="I1697"/>
  <c r="K1411"/>
  <c r="J1411"/>
  <c r="I2773"/>
  <c r="I2757"/>
  <c r="F2703"/>
  <c r="F2694" s="1"/>
  <c r="K2745"/>
  <c r="F2702"/>
  <c r="K2702" s="1"/>
  <c r="K2744"/>
  <c r="F2701"/>
  <c r="F2692" s="1"/>
  <c r="K2743"/>
  <c r="F2700"/>
  <c r="K2700" s="1"/>
  <c r="K2742"/>
  <c r="D2670"/>
  <c r="D2661" s="1"/>
  <c r="D2713"/>
  <c r="H2672"/>
  <c r="H2637" s="1"/>
  <c r="H2715"/>
  <c r="H2671"/>
  <c r="H2662" s="1"/>
  <c r="H2714"/>
  <c r="H2670"/>
  <c r="H2661" s="1"/>
  <c r="H2713"/>
  <c r="H2669"/>
  <c r="H2660" s="1"/>
  <c r="H2712"/>
  <c r="H2668"/>
  <c r="H2659" s="1"/>
  <c r="H2711"/>
  <c r="H2667"/>
  <c r="H2658" s="1"/>
  <c r="H2710"/>
  <c r="J1413"/>
  <c r="K1413"/>
  <c r="H2709"/>
  <c r="I1411"/>
  <c r="I1346"/>
  <c r="K2703"/>
  <c r="J2702"/>
  <c r="D2671"/>
  <c r="D2714"/>
  <c r="I2727"/>
  <c r="D2710"/>
  <c r="E2672"/>
  <c r="E2715"/>
  <c r="J1412"/>
  <c r="K1412"/>
  <c r="E2712"/>
  <c r="E2711"/>
  <c r="E2710"/>
  <c r="E2709"/>
  <c r="I1413"/>
  <c r="I2650"/>
  <c r="J2652"/>
  <c r="K2652"/>
  <c r="J2651"/>
  <c r="K2651"/>
  <c r="I2652"/>
  <c r="K2650"/>
  <c r="J2650"/>
  <c r="D2701"/>
  <c r="I2701" s="1"/>
  <c r="I2743"/>
  <c r="D2702"/>
  <c r="I2702" s="1"/>
  <c r="I2744"/>
  <c r="D2700"/>
  <c r="I2700" s="1"/>
  <c r="I2742"/>
  <c r="D2703"/>
  <c r="I2703" s="1"/>
  <c r="I2745"/>
  <c r="D2683"/>
  <c r="I2683" s="1"/>
  <c r="I2734"/>
  <c r="D2686"/>
  <c r="I2686" s="1"/>
  <c r="I2737"/>
  <c r="D2684"/>
  <c r="I2684" s="1"/>
  <c r="I2735"/>
  <c r="H2666"/>
  <c r="H2657" s="1"/>
  <c r="E2700"/>
  <c r="E2691" s="1"/>
  <c r="I1418"/>
  <c r="H2697"/>
  <c r="H113"/>
  <c r="G110"/>
  <c r="H2693"/>
  <c r="H109"/>
  <c r="D2678"/>
  <c r="D69"/>
  <c r="H2680"/>
  <c r="H71"/>
  <c r="H2679"/>
  <c r="H70"/>
  <c r="H2678"/>
  <c r="H69"/>
  <c r="H2677"/>
  <c r="H68"/>
  <c r="H2676"/>
  <c r="H67"/>
  <c r="H2675"/>
  <c r="H66"/>
  <c r="H2674"/>
  <c r="H65"/>
  <c r="G96"/>
  <c r="G93"/>
  <c r="G92"/>
  <c r="G91"/>
  <c r="G90"/>
  <c r="D2695"/>
  <c r="D111"/>
  <c r="E2697"/>
  <c r="E113"/>
  <c r="H2694"/>
  <c r="H110"/>
  <c r="D2679"/>
  <c r="D70"/>
  <c r="E2680"/>
  <c r="E71"/>
  <c r="D94"/>
  <c r="H96"/>
  <c r="H95"/>
  <c r="H94"/>
  <c r="H93"/>
  <c r="H92"/>
  <c r="H91"/>
  <c r="D2696"/>
  <c r="D112"/>
  <c r="F2697"/>
  <c r="F113"/>
  <c r="H2695"/>
  <c r="H111"/>
  <c r="G2692"/>
  <c r="G108"/>
  <c r="G2691"/>
  <c r="G107"/>
  <c r="D2680"/>
  <c r="D71"/>
  <c r="F2680"/>
  <c r="F71"/>
  <c r="D2662"/>
  <c r="D95"/>
  <c r="E2663"/>
  <c r="E96"/>
  <c r="I1426"/>
  <c r="D2697"/>
  <c r="D113"/>
  <c r="G2697"/>
  <c r="G113"/>
  <c r="H2696"/>
  <c r="H112"/>
  <c r="G109"/>
  <c r="H2692"/>
  <c r="H108"/>
  <c r="H2691"/>
  <c r="H107"/>
  <c r="G2680"/>
  <c r="G71"/>
  <c r="G2677"/>
  <c r="G68"/>
  <c r="G67"/>
  <c r="G2675"/>
  <c r="G66"/>
  <c r="D2663"/>
  <c r="D96"/>
  <c r="F2663"/>
  <c r="F96"/>
  <c r="D2669"/>
  <c r="E2669"/>
  <c r="E2634" s="1"/>
  <c r="F2669"/>
  <c r="D2667"/>
  <c r="I2667" s="1"/>
  <c r="E2677"/>
  <c r="E68"/>
  <c r="F2677"/>
  <c r="F68"/>
  <c r="D2677"/>
  <c r="I2677" s="1"/>
  <c r="D68"/>
  <c r="D2675"/>
  <c r="I2675" s="1"/>
  <c r="D66"/>
  <c r="D2694"/>
  <c r="I2694" s="1"/>
  <c r="D110"/>
  <c r="E110"/>
  <c r="F110"/>
  <c r="D2692"/>
  <c r="I2692" s="1"/>
  <c r="D108"/>
  <c r="E2668"/>
  <c r="E2667"/>
  <c r="E2632" s="1"/>
  <c r="F2668"/>
  <c r="F2667"/>
  <c r="F2632" s="1"/>
  <c r="F2666"/>
  <c r="E2692"/>
  <c r="E107"/>
  <c r="E109"/>
  <c r="F108"/>
  <c r="F107"/>
  <c r="F109"/>
  <c r="F2676"/>
  <c r="F67"/>
  <c r="F2675"/>
  <c r="F66"/>
  <c r="F2674"/>
  <c r="F65"/>
  <c r="E2676"/>
  <c r="E67"/>
  <c r="E2675"/>
  <c r="E66"/>
  <c r="E2674"/>
  <c r="E65"/>
  <c r="D2668"/>
  <c r="D65"/>
  <c r="D2691"/>
  <c r="I2691" s="1"/>
  <c r="D107"/>
  <c r="D2693"/>
  <c r="I2693" s="1"/>
  <c r="D109"/>
  <c r="D2640"/>
  <c r="D2643"/>
  <c r="G2646"/>
  <c r="G2637"/>
  <c r="H2644"/>
  <c r="H2635"/>
  <c r="E2643"/>
  <c r="E2642"/>
  <c r="E2641"/>
  <c r="D2644"/>
  <c r="H2646"/>
  <c r="H2645"/>
  <c r="F2643"/>
  <c r="F2642"/>
  <c r="F2641"/>
  <c r="D2674"/>
  <c r="I2674" s="1"/>
  <c r="G2674"/>
  <c r="D2636"/>
  <c r="D2645"/>
  <c r="D2641"/>
  <c r="E2637"/>
  <c r="E2646"/>
  <c r="G2634"/>
  <c r="G2643"/>
  <c r="G2633"/>
  <c r="G2642"/>
  <c r="G2632"/>
  <c r="G2641"/>
  <c r="D2646"/>
  <c r="D2628" s="1"/>
  <c r="D2637"/>
  <c r="D2642"/>
  <c r="F2646"/>
  <c r="F2637"/>
  <c r="H2643"/>
  <c r="H2634"/>
  <c r="H2642"/>
  <c r="H2633"/>
  <c r="H2641"/>
  <c r="H2632"/>
  <c r="H2673"/>
  <c r="D2733"/>
  <c r="F2649"/>
  <c r="G2649"/>
  <c r="D2741"/>
  <c r="H2733"/>
  <c r="D2666"/>
  <c r="E2666"/>
  <c r="H2649"/>
  <c r="D2685"/>
  <c r="I2685" s="1"/>
  <c r="H2682"/>
  <c r="I1735"/>
  <c r="H2741"/>
  <c r="D2725"/>
  <c r="I2725" s="1"/>
  <c r="D2699"/>
  <c r="D2717"/>
  <c r="H2717"/>
  <c r="I531"/>
  <c r="J531"/>
  <c r="K531"/>
  <c r="I611"/>
  <c r="J611"/>
  <c r="K611"/>
  <c r="I659"/>
  <c r="J659"/>
  <c r="K659"/>
  <c r="J2700" l="1"/>
  <c r="I2733"/>
  <c r="K2701"/>
  <c r="J109"/>
  <c r="K109"/>
  <c r="J2692"/>
  <c r="K2692"/>
  <c r="J110"/>
  <c r="K110"/>
  <c r="K2666"/>
  <c r="J2666"/>
  <c r="J2667"/>
  <c r="K2667"/>
  <c r="K2668"/>
  <c r="J2668"/>
  <c r="J2669"/>
  <c r="K2669"/>
  <c r="K2685"/>
  <c r="J2685"/>
  <c r="K108"/>
  <c r="J108"/>
  <c r="J2686"/>
  <c r="K2686"/>
  <c r="H2627"/>
  <c r="D2626"/>
  <c r="I2741"/>
  <c r="H2636"/>
  <c r="D2635"/>
  <c r="I2668"/>
  <c r="F2691"/>
  <c r="K2691" s="1"/>
  <c r="E2633"/>
  <c r="G2676"/>
  <c r="H90"/>
  <c r="H89" s="1"/>
  <c r="H2663"/>
  <c r="G2658"/>
  <c r="G2660"/>
  <c r="J2701"/>
  <c r="J2703"/>
  <c r="K2674"/>
  <c r="J2674"/>
  <c r="J2691"/>
  <c r="G65"/>
  <c r="K2683"/>
  <c r="J2683"/>
  <c r="J2675"/>
  <c r="K2675"/>
  <c r="J2677"/>
  <c r="K2677"/>
  <c r="J2693"/>
  <c r="J107"/>
  <c r="K107"/>
  <c r="J2694"/>
  <c r="K2694"/>
  <c r="J2684"/>
  <c r="K2684"/>
  <c r="H2628"/>
  <c r="I2666"/>
  <c r="H2626"/>
  <c r="F2693"/>
  <c r="K2693" s="1"/>
  <c r="F2633"/>
  <c r="F2634"/>
  <c r="G2657"/>
  <c r="G2659"/>
  <c r="I2717"/>
  <c r="I2642"/>
  <c r="I2643"/>
  <c r="I2641"/>
  <c r="J2641"/>
  <c r="K2641"/>
  <c r="J2643"/>
  <c r="K2643"/>
  <c r="K2642"/>
  <c r="J2642"/>
  <c r="I107"/>
  <c r="I108"/>
  <c r="I110"/>
  <c r="I109"/>
  <c r="I66"/>
  <c r="I68"/>
  <c r="I65"/>
  <c r="D2634"/>
  <c r="I2669"/>
  <c r="D2632"/>
  <c r="K93"/>
  <c r="J66"/>
  <c r="K66"/>
  <c r="J68"/>
  <c r="K68"/>
  <c r="K67"/>
  <c r="J67"/>
  <c r="H2624"/>
  <c r="G2624"/>
  <c r="H2623"/>
  <c r="G2625"/>
  <c r="H2625"/>
  <c r="G2623"/>
  <c r="F2628"/>
  <c r="H64"/>
  <c r="E2628"/>
  <c r="D2627"/>
  <c r="G2628"/>
  <c r="H106"/>
  <c r="F2660"/>
  <c r="F93"/>
  <c r="D2660"/>
  <c r="D93"/>
  <c r="I93" s="1"/>
  <c r="F2625"/>
  <c r="E2660"/>
  <c r="E2625" s="1"/>
  <c r="E93"/>
  <c r="J93" s="1"/>
  <c r="D2658"/>
  <c r="D91"/>
  <c r="I91" s="1"/>
  <c r="E2657"/>
  <c r="E90"/>
  <c r="J90" s="1"/>
  <c r="F2657"/>
  <c r="K2657" s="1"/>
  <c r="F90"/>
  <c r="K90" s="1"/>
  <c r="F2659"/>
  <c r="F2624" s="1"/>
  <c r="F92"/>
  <c r="K92" s="1"/>
  <c r="E2659"/>
  <c r="E2624" s="1"/>
  <c r="E92"/>
  <c r="J92" s="1"/>
  <c r="F2658"/>
  <c r="F91"/>
  <c r="K91" s="1"/>
  <c r="E2658"/>
  <c r="E2623" s="1"/>
  <c r="E91"/>
  <c r="J91" s="1"/>
  <c r="F2623"/>
  <c r="D2631"/>
  <c r="D90"/>
  <c r="D2659"/>
  <c r="I2659" s="1"/>
  <c r="D92"/>
  <c r="I92" s="1"/>
  <c r="D2676"/>
  <c r="I2676" s="1"/>
  <c r="D67"/>
  <c r="I67" s="1"/>
  <c r="D106"/>
  <c r="H2708"/>
  <c r="D2665"/>
  <c r="D2657"/>
  <c r="D2622" s="1"/>
  <c r="F2640"/>
  <c r="F2631"/>
  <c r="E2631"/>
  <c r="G2631"/>
  <c r="G2640"/>
  <c r="H2640"/>
  <c r="H2631"/>
  <c r="D2633"/>
  <c r="D2682"/>
  <c r="I2682" s="1"/>
  <c r="K2649"/>
  <c r="D2648"/>
  <c r="I2649"/>
  <c r="J2649"/>
  <c r="H2665"/>
  <c r="D2690"/>
  <c r="H2690"/>
  <c r="H2699"/>
  <c r="I2699" s="1"/>
  <c r="K795"/>
  <c r="J795"/>
  <c r="I795"/>
  <c r="I661"/>
  <c r="J661"/>
  <c r="K661"/>
  <c r="I90" l="1"/>
  <c r="I2690"/>
  <c r="I2665"/>
  <c r="K2660"/>
  <c r="J2660"/>
  <c r="K2676"/>
  <c r="J2676"/>
  <c r="J2659"/>
  <c r="K2659"/>
  <c r="J65"/>
  <c r="K65"/>
  <c r="K2658"/>
  <c r="J2658"/>
  <c r="I106"/>
  <c r="I64"/>
  <c r="D2625"/>
  <c r="I2660"/>
  <c r="D2623"/>
  <c r="I2658"/>
  <c r="H2622"/>
  <c r="G2622"/>
  <c r="F2622"/>
  <c r="J2657"/>
  <c r="E2622"/>
  <c r="D2624"/>
  <c r="D89"/>
  <c r="I89" s="1"/>
  <c r="D2656"/>
  <c r="D2673"/>
  <c r="I2673" s="1"/>
  <c r="D64"/>
  <c r="H2639"/>
  <c r="I2657"/>
  <c r="J2640"/>
  <c r="K2640"/>
  <c r="H2656"/>
  <c r="H2648"/>
  <c r="I2648" s="1"/>
  <c r="I2656" l="1"/>
  <c r="G2213"/>
  <c r="E2350" l="1"/>
  <c r="F2350"/>
  <c r="G2350"/>
  <c r="H2350"/>
  <c r="D2352"/>
  <c r="K2382"/>
  <c r="J2382"/>
  <c r="I2382"/>
  <c r="H2357"/>
  <c r="D2357"/>
  <c r="H2381"/>
  <c r="D2381"/>
  <c r="I2381" l="1"/>
  <c r="E779"/>
  <c r="F779"/>
  <c r="G779"/>
  <c r="H779"/>
  <c r="E780"/>
  <c r="F780"/>
  <c r="G780"/>
  <c r="H780"/>
  <c r="H783"/>
  <c r="H784"/>
  <c r="E785"/>
  <c r="F785"/>
  <c r="G785"/>
  <c r="H785"/>
  <c r="D785"/>
  <c r="D781"/>
  <c r="D783"/>
  <c r="D784"/>
  <c r="D779"/>
  <c r="I2406" l="1"/>
  <c r="J2406"/>
  <c r="K2406"/>
  <c r="I2438"/>
  <c r="J2438"/>
  <c r="K2438"/>
  <c r="I2446"/>
  <c r="J2446"/>
  <c r="K2446"/>
  <c r="I2454"/>
  <c r="J2454"/>
  <c r="K2454"/>
  <c r="I2462"/>
  <c r="J2462"/>
  <c r="K2462"/>
  <c r="I2470"/>
  <c r="J2470"/>
  <c r="K2470"/>
  <c r="I2478"/>
  <c r="J2478"/>
  <c r="K2478"/>
  <c r="I2486"/>
  <c r="J2486"/>
  <c r="K2486"/>
  <c r="I2494"/>
  <c r="J2494"/>
  <c r="K2494"/>
  <c r="I2502"/>
  <c r="J2502"/>
  <c r="K2502"/>
  <c r="I2510"/>
  <c r="J2510"/>
  <c r="K2510"/>
  <c r="I2518"/>
  <c r="J2518"/>
  <c r="K2518"/>
  <c r="I2526"/>
  <c r="J2526"/>
  <c r="K2526"/>
  <c r="I2534"/>
  <c r="J2534"/>
  <c r="K2534"/>
  <c r="I2542"/>
  <c r="J2542"/>
  <c r="K2542"/>
  <c r="I2550"/>
  <c r="J2550"/>
  <c r="K2550"/>
  <c r="I2558"/>
  <c r="J2558"/>
  <c r="K2558"/>
  <c r="I2566"/>
  <c r="J2566"/>
  <c r="K2566"/>
  <c r="I2574"/>
  <c r="J2574"/>
  <c r="K2574"/>
  <c r="I2582"/>
  <c r="J2582"/>
  <c r="K2582"/>
  <c r="I2598"/>
  <c r="J2598"/>
  <c r="K2598"/>
  <c r="K2325"/>
  <c r="J2325"/>
  <c r="I2325"/>
  <c r="K2317"/>
  <c r="J2317"/>
  <c r="I2317"/>
  <c r="K2309"/>
  <c r="J2309"/>
  <c r="I2309"/>
  <c r="K2301"/>
  <c r="J2301"/>
  <c r="I2301"/>
  <c r="K2293"/>
  <c r="J2293"/>
  <c r="I2293"/>
  <c r="K2285"/>
  <c r="J2285"/>
  <c r="I2285"/>
  <c r="K2277"/>
  <c r="J2277"/>
  <c r="I2277"/>
  <c r="K2229"/>
  <c r="J2229"/>
  <c r="I2229"/>
  <c r="K2221"/>
  <c r="J2221"/>
  <c r="I2221"/>
  <c r="K2205"/>
  <c r="J2205"/>
  <c r="I2205"/>
  <c r="K2197"/>
  <c r="J2197"/>
  <c r="I2197"/>
  <c r="K2181"/>
  <c r="J2181"/>
  <c r="I2181"/>
  <c r="K2157"/>
  <c r="J2157"/>
  <c r="I2157"/>
  <c r="K1978"/>
  <c r="J1978"/>
  <c r="I1978"/>
  <c r="K1946"/>
  <c r="J1946"/>
  <c r="I1946"/>
  <c r="K1938"/>
  <c r="J1938"/>
  <c r="I1938"/>
  <c r="K1866"/>
  <c r="J1866"/>
  <c r="I1866"/>
  <c r="K1850"/>
  <c r="J1850"/>
  <c r="I1850"/>
  <c r="K1842"/>
  <c r="J1842"/>
  <c r="I1842"/>
  <c r="I1767"/>
  <c r="K1762"/>
  <c r="J1762"/>
  <c r="I1762"/>
  <c r="K1620"/>
  <c r="J1620"/>
  <c r="I1620"/>
  <c r="K1604"/>
  <c r="J1604"/>
  <c r="I1604"/>
  <c r="K1580"/>
  <c r="J1580"/>
  <c r="I1580"/>
  <c r="K1564"/>
  <c r="J1564"/>
  <c r="I1564"/>
  <c r="K1532"/>
  <c r="J1532"/>
  <c r="I1532"/>
  <c r="K1524"/>
  <c r="J1524"/>
  <c r="I1524"/>
  <c r="K1500"/>
  <c r="J1500"/>
  <c r="I1500"/>
  <c r="I1267"/>
  <c r="I1237"/>
  <c r="J1237"/>
  <c r="K1237"/>
  <c r="I1238"/>
  <c r="J1238"/>
  <c r="K1238"/>
  <c r="K1236"/>
  <c r="J1236"/>
  <c r="I1236"/>
  <c r="K1235"/>
  <c r="J1235"/>
  <c r="I1235"/>
  <c r="K1227"/>
  <c r="J1227"/>
  <c r="I1227"/>
  <c r="K1219"/>
  <c r="J1219"/>
  <c r="I1219"/>
  <c r="K1203"/>
  <c r="J1203"/>
  <c r="I1203"/>
  <c r="K1166"/>
  <c r="J1166"/>
  <c r="I1166"/>
  <c r="K1165"/>
  <c r="J1165"/>
  <c r="I1165"/>
  <c r="K1163"/>
  <c r="J1163"/>
  <c r="I1163"/>
  <c r="K1155"/>
  <c r="J1155"/>
  <c r="I1155"/>
  <c r="K1123"/>
  <c r="J1123"/>
  <c r="I1123"/>
  <c r="K1035"/>
  <c r="J1035"/>
  <c r="I1035"/>
  <c r="K1027"/>
  <c r="J1027"/>
  <c r="I1027"/>
  <c r="I931"/>
  <c r="K947"/>
  <c r="J947"/>
  <c r="I947"/>
  <c r="K931"/>
  <c r="J931"/>
  <c r="K915"/>
  <c r="J915"/>
  <c r="I915"/>
  <c r="K907"/>
  <c r="J907"/>
  <c r="I907"/>
  <c r="K899"/>
  <c r="J899"/>
  <c r="I899"/>
  <c r="K875"/>
  <c r="J875"/>
  <c r="I875"/>
  <c r="K837"/>
  <c r="J837"/>
  <c r="I837"/>
  <c r="K851"/>
  <c r="J851"/>
  <c r="I851"/>
  <c r="K859"/>
  <c r="J859"/>
  <c r="I859"/>
  <c r="K867"/>
  <c r="J867"/>
  <c r="I867"/>
  <c r="K803"/>
  <c r="J803"/>
  <c r="I803"/>
  <c r="K787"/>
  <c r="J787"/>
  <c r="I787"/>
  <c r="K747"/>
  <c r="J747"/>
  <c r="I747"/>
  <c r="I595"/>
  <c r="J595"/>
  <c r="K595"/>
  <c r="I596"/>
  <c r="J596"/>
  <c r="K596"/>
  <c r="I597"/>
  <c r="J597"/>
  <c r="K597"/>
  <c r="I532"/>
  <c r="J532"/>
  <c r="K532"/>
  <c r="I533"/>
  <c r="J533"/>
  <c r="K533"/>
  <c r="K490"/>
  <c r="J490"/>
  <c r="I490"/>
  <c r="I395"/>
  <c r="I392"/>
  <c r="K390"/>
  <c r="J390"/>
  <c r="I390"/>
  <c r="K334"/>
  <c r="J334"/>
  <c r="I334"/>
  <c r="K326"/>
  <c r="J326"/>
  <c r="I326"/>
  <c r="K310"/>
  <c r="J310"/>
  <c r="I310"/>
  <c r="K294"/>
  <c r="J294"/>
  <c r="I294"/>
  <c r="K286"/>
  <c r="J286"/>
  <c r="I286"/>
  <c r="K278"/>
  <c r="J278"/>
  <c r="I278"/>
  <c r="K270"/>
  <c r="J270"/>
  <c r="K262"/>
  <c r="J262"/>
  <c r="I262"/>
  <c r="K222"/>
  <c r="J222"/>
  <c r="I222"/>
  <c r="K1187" l="1"/>
  <c r="J1187"/>
  <c r="I1187"/>
  <c r="K1339"/>
  <c r="J1339"/>
  <c r="I1339"/>
  <c r="E1689" l="1"/>
  <c r="E100" s="1"/>
  <c r="F1689"/>
  <c r="F100" s="1"/>
  <c r="G1689"/>
  <c r="H1689"/>
  <c r="K1776"/>
  <c r="J1776"/>
  <c r="I1776"/>
  <c r="H100" l="1"/>
  <c r="G100"/>
  <c r="K100" s="1"/>
  <c r="J1689"/>
  <c r="K1689"/>
  <c r="E364"/>
  <c r="F364"/>
  <c r="G364"/>
  <c r="H364"/>
  <c r="E358"/>
  <c r="F358"/>
  <c r="G358"/>
  <c r="H358"/>
  <c r="E128"/>
  <c r="F128"/>
  <c r="G128"/>
  <c r="E129"/>
  <c r="F129"/>
  <c r="G129"/>
  <c r="E133"/>
  <c r="E124" s="1"/>
  <c r="F133"/>
  <c r="F124" s="1"/>
  <c r="G133"/>
  <c r="G124" s="1"/>
  <c r="H133"/>
  <c r="H124" s="1"/>
  <c r="E134"/>
  <c r="E125" s="1"/>
  <c r="F134"/>
  <c r="F125" s="1"/>
  <c r="G134"/>
  <c r="G125" s="1"/>
  <c r="H134"/>
  <c r="H125" s="1"/>
  <c r="E135"/>
  <c r="E126" s="1"/>
  <c r="F135"/>
  <c r="F126" s="1"/>
  <c r="G135"/>
  <c r="G126" s="1"/>
  <c r="H135"/>
  <c r="H126" s="1"/>
  <c r="E136"/>
  <c r="E127" s="1"/>
  <c r="F136"/>
  <c r="F127" s="1"/>
  <c r="G136"/>
  <c r="G127" s="1"/>
  <c r="H136"/>
  <c r="H127" s="1"/>
  <c r="H137"/>
  <c r="H128" s="1"/>
  <c r="H138"/>
  <c r="H129" s="1"/>
  <c r="E139"/>
  <c r="E130" s="1"/>
  <c r="F139"/>
  <c r="F130" s="1"/>
  <c r="G139"/>
  <c r="G130" s="1"/>
  <c r="H139"/>
  <c r="H130" s="1"/>
  <c r="D134"/>
  <c r="D125" s="1"/>
  <c r="D135"/>
  <c r="D126" s="1"/>
  <c r="D136"/>
  <c r="D127" s="1"/>
  <c r="D137"/>
  <c r="D128" s="1"/>
  <c r="D138"/>
  <c r="D129" s="1"/>
  <c r="D139"/>
  <c r="D130" s="1"/>
  <c r="J100" l="1"/>
  <c r="H132"/>
  <c r="E174"/>
  <c r="F174"/>
  <c r="G174"/>
  <c r="H174"/>
  <c r="E175"/>
  <c r="F175"/>
  <c r="G175"/>
  <c r="H175"/>
  <c r="F176"/>
  <c r="F177"/>
  <c r="E180"/>
  <c r="F180"/>
  <c r="G180"/>
  <c r="H180"/>
  <c r="D175"/>
  <c r="D177"/>
  <c r="D180"/>
  <c r="E206"/>
  <c r="F206"/>
  <c r="G206"/>
  <c r="H206"/>
  <c r="E207"/>
  <c r="F207"/>
  <c r="G207"/>
  <c r="H207"/>
  <c r="E208"/>
  <c r="F208"/>
  <c r="G208"/>
  <c r="H208"/>
  <c r="E209"/>
  <c r="F209"/>
  <c r="G209"/>
  <c r="H209"/>
  <c r="H210"/>
  <c r="H211"/>
  <c r="E212"/>
  <c r="F212"/>
  <c r="G212"/>
  <c r="H212"/>
  <c r="D207"/>
  <c r="D208"/>
  <c r="D209"/>
  <c r="D210"/>
  <c r="D211"/>
  <c r="D212"/>
  <c r="E254"/>
  <c r="F254"/>
  <c r="G254"/>
  <c r="E255"/>
  <c r="F255"/>
  <c r="G255"/>
  <c r="H255"/>
  <c r="E256"/>
  <c r="F256"/>
  <c r="G256"/>
  <c r="H256"/>
  <c r="E257"/>
  <c r="F257"/>
  <c r="G257"/>
  <c r="H257"/>
  <c r="H258"/>
  <c r="H259"/>
  <c r="E260"/>
  <c r="F260"/>
  <c r="G260"/>
  <c r="H260"/>
  <c r="D255"/>
  <c r="D256"/>
  <c r="D257"/>
  <c r="D258"/>
  <c r="D259"/>
  <c r="D260"/>
  <c r="E302"/>
  <c r="F302"/>
  <c r="G302"/>
  <c r="H302"/>
  <c r="E303"/>
  <c r="F303"/>
  <c r="G303"/>
  <c r="H303"/>
  <c r="E304"/>
  <c r="F304"/>
  <c r="G304"/>
  <c r="H304"/>
  <c r="E305"/>
  <c r="F305"/>
  <c r="G305"/>
  <c r="H305"/>
  <c r="H306"/>
  <c r="H307"/>
  <c r="E308"/>
  <c r="F308"/>
  <c r="G308"/>
  <c r="H308"/>
  <c r="D303"/>
  <c r="D304"/>
  <c r="D305"/>
  <c r="D306"/>
  <c r="D307"/>
  <c r="D308"/>
  <c r="E359"/>
  <c r="F359"/>
  <c r="G359"/>
  <c r="H359"/>
  <c r="E360"/>
  <c r="F360"/>
  <c r="G360"/>
  <c r="H360"/>
  <c r="E361"/>
  <c r="F361"/>
  <c r="G361"/>
  <c r="H361"/>
  <c r="H362"/>
  <c r="H363"/>
  <c r="D359"/>
  <c r="D360"/>
  <c r="D361"/>
  <c r="D362"/>
  <c r="D363"/>
  <c r="D364"/>
  <c r="E382"/>
  <c r="F382"/>
  <c r="E383"/>
  <c r="F383"/>
  <c r="E384"/>
  <c r="F384"/>
  <c r="E385"/>
  <c r="F385"/>
  <c r="E386"/>
  <c r="F386"/>
  <c r="E387"/>
  <c r="F387"/>
  <c r="E388"/>
  <c r="F388"/>
  <c r="G388"/>
  <c r="H388"/>
  <c r="D384"/>
  <c r="D387"/>
  <c r="D388"/>
  <c r="D382"/>
  <c r="D72"/>
  <c r="D140"/>
  <c r="I140" s="1"/>
  <c r="H148"/>
  <c r="D148"/>
  <c r="H156"/>
  <c r="D156"/>
  <c r="H164"/>
  <c r="I164" s="1"/>
  <c r="D164"/>
  <c r="H181"/>
  <c r="D181"/>
  <c r="H189"/>
  <c r="D189"/>
  <c r="H213"/>
  <c r="D213"/>
  <c r="H221"/>
  <c r="D221"/>
  <c r="H237"/>
  <c r="D237"/>
  <c r="H245"/>
  <c r="D245"/>
  <c r="H261"/>
  <c r="D261"/>
  <c r="D269"/>
  <c r="H277"/>
  <c r="D277"/>
  <c r="H285"/>
  <c r="D285"/>
  <c r="H293"/>
  <c r="D293"/>
  <c r="H309"/>
  <c r="D309"/>
  <c r="H317"/>
  <c r="D317"/>
  <c r="H333"/>
  <c r="D333"/>
  <c r="H325"/>
  <c r="D325"/>
  <c r="H349"/>
  <c r="D349"/>
  <c r="H365"/>
  <c r="D365"/>
  <c r="H373"/>
  <c r="D373"/>
  <c r="H465"/>
  <c r="D465"/>
  <c r="H473"/>
  <c r="D473"/>
  <c r="H481"/>
  <c r="D481"/>
  <c r="H489"/>
  <c r="D489"/>
  <c r="H505"/>
  <c r="D505"/>
  <c r="H513"/>
  <c r="D513"/>
  <c r="H521"/>
  <c r="D521"/>
  <c r="H529"/>
  <c r="D529"/>
  <c r="H537"/>
  <c r="D537"/>
  <c r="H561"/>
  <c r="D561"/>
  <c r="H593"/>
  <c r="D593"/>
  <c r="H601"/>
  <c r="D601"/>
  <c r="H609"/>
  <c r="D609"/>
  <c r="H657"/>
  <c r="D657"/>
  <c r="H681"/>
  <c r="E458"/>
  <c r="F458"/>
  <c r="G458"/>
  <c r="H458"/>
  <c r="E459"/>
  <c r="F459"/>
  <c r="G459"/>
  <c r="H459"/>
  <c r="E460"/>
  <c r="F460"/>
  <c r="G460"/>
  <c r="H460"/>
  <c r="E461"/>
  <c r="F461"/>
  <c r="G461"/>
  <c r="H461"/>
  <c r="H462"/>
  <c r="H463"/>
  <c r="E464"/>
  <c r="F464"/>
  <c r="G464"/>
  <c r="H464"/>
  <c r="D459"/>
  <c r="D460"/>
  <c r="D461"/>
  <c r="D462"/>
  <c r="D463"/>
  <c r="D464"/>
  <c r="D458"/>
  <c r="D407" s="1"/>
  <c r="E739"/>
  <c r="F739"/>
  <c r="G739"/>
  <c r="H739"/>
  <c r="F740"/>
  <c r="G740"/>
  <c r="H740"/>
  <c r="E741"/>
  <c r="F741"/>
  <c r="G741"/>
  <c r="H741"/>
  <c r="E742"/>
  <c r="F742"/>
  <c r="G742"/>
  <c r="H742"/>
  <c r="H743"/>
  <c r="H744"/>
  <c r="E745"/>
  <c r="F745"/>
  <c r="G745"/>
  <c r="H745"/>
  <c r="D741"/>
  <c r="D742"/>
  <c r="D743"/>
  <c r="D744"/>
  <c r="D745"/>
  <c r="H706"/>
  <c r="D706"/>
  <c r="H714"/>
  <c r="D714"/>
  <c r="H722"/>
  <c r="D722"/>
  <c r="H730"/>
  <c r="D730"/>
  <c r="H746"/>
  <c r="D746"/>
  <c r="H754"/>
  <c r="D754"/>
  <c r="H762"/>
  <c r="D762"/>
  <c r="H770"/>
  <c r="D770"/>
  <c r="H786"/>
  <c r="D786"/>
  <c r="H794"/>
  <c r="D794"/>
  <c r="H802"/>
  <c r="D802"/>
  <c r="H810"/>
  <c r="D810"/>
  <c r="H818"/>
  <c r="D818"/>
  <c r="H826"/>
  <c r="D826"/>
  <c r="H834"/>
  <c r="D834"/>
  <c r="H850"/>
  <c r="D850"/>
  <c r="H858"/>
  <c r="D858"/>
  <c r="H866"/>
  <c r="D866"/>
  <c r="H874"/>
  <c r="D874"/>
  <c r="H898"/>
  <c r="D898"/>
  <c r="H906"/>
  <c r="D906"/>
  <c r="H914"/>
  <c r="D914"/>
  <c r="H922"/>
  <c r="D922"/>
  <c r="H930"/>
  <c r="D930"/>
  <c r="H938"/>
  <c r="D938"/>
  <c r="H946"/>
  <c r="D946"/>
  <c r="H954"/>
  <c r="D954"/>
  <c r="H962"/>
  <c r="D962"/>
  <c r="H986"/>
  <c r="D986"/>
  <c r="H994"/>
  <c r="D994"/>
  <c r="H1002"/>
  <c r="D1002"/>
  <c r="H1026"/>
  <c r="D1026"/>
  <c r="H1034"/>
  <c r="D1034"/>
  <c r="H1042"/>
  <c r="D1042"/>
  <c r="H1066"/>
  <c r="D1066"/>
  <c r="H1082"/>
  <c r="D1082"/>
  <c r="H1090"/>
  <c r="D1090"/>
  <c r="H1098"/>
  <c r="D1098"/>
  <c r="H1106"/>
  <c r="D1106"/>
  <c r="H1114"/>
  <c r="D1114"/>
  <c r="H1122"/>
  <c r="D1122"/>
  <c r="H1154"/>
  <c r="D1154"/>
  <c r="H1162"/>
  <c r="D1162"/>
  <c r="H1186"/>
  <c r="D1186"/>
  <c r="H1202"/>
  <c r="D1202"/>
  <c r="H1218"/>
  <c r="D1218"/>
  <c r="H1226"/>
  <c r="D1226"/>
  <c r="H1234"/>
  <c r="D1234"/>
  <c r="H1266"/>
  <c r="D1266"/>
  <c r="H1274"/>
  <c r="D1274"/>
  <c r="H1298"/>
  <c r="D1298"/>
  <c r="H1322"/>
  <c r="D1322"/>
  <c r="H1330"/>
  <c r="D1330"/>
  <c r="H1338"/>
  <c r="H1442"/>
  <c r="D1442"/>
  <c r="E1059"/>
  <c r="F1059"/>
  <c r="G1059"/>
  <c r="H1059"/>
  <c r="E1060"/>
  <c r="F1060"/>
  <c r="G1060"/>
  <c r="H1060"/>
  <c r="E1061"/>
  <c r="F1061"/>
  <c r="G1061"/>
  <c r="H1061"/>
  <c r="E1062"/>
  <c r="F1062"/>
  <c r="G1062"/>
  <c r="H1062"/>
  <c r="E1063"/>
  <c r="F1063"/>
  <c r="G1063"/>
  <c r="H1063"/>
  <c r="E1064"/>
  <c r="F1064"/>
  <c r="G1064"/>
  <c r="H1064"/>
  <c r="E1065"/>
  <c r="F1065"/>
  <c r="G1065"/>
  <c r="H1065"/>
  <c r="D1060"/>
  <c r="D1061"/>
  <c r="D1062"/>
  <c r="D1063"/>
  <c r="D1064"/>
  <c r="D1065"/>
  <c r="E1075"/>
  <c r="F1075"/>
  <c r="G1075"/>
  <c r="H1075"/>
  <c r="E1076"/>
  <c r="F1076"/>
  <c r="G1076"/>
  <c r="H1076"/>
  <c r="E1077"/>
  <c r="F1077"/>
  <c r="G1077"/>
  <c r="H1077"/>
  <c r="E1078"/>
  <c r="F1078"/>
  <c r="G1078"/>
  <c r="H1078"/>
  <c r="H1079"/>
  <c r="H1080"/>
  <c r="E1081"/>
  <c r="F1081"/>
  <c r="G1081"/>
  <c r="H1081"/>
  <c r="D1076"/>
  <c r="D1077"/>
  <c r="D1078"/>
  <c r="D1079"/>
  <c r="D1080"/>
  <c r="D1081"/>
  <c r="E1179"/>
  <c r="F1179"/>
  <c r="G1179"/>
  <c r="H1179"/>
  <c r="E1180"/>
  <c r="F1180"/>
  <c r="G1180"/>
  <c r="H1180"/>
  <c r="E1181"/>
  <c r="F1181"/>
  <c r="G1181"/>
  <c r="H1181"/>
  <c r="E1182"/>
  <c r="F1182"/>
  <c r="G1182"/>
  <c r="H1182"/>
  <c r="H1183"/>
  <c r="H1184"/>
  <c r="E1185"/>
  <c r="F1185"/>
  <c r="G1185"/>
  <c r="H1185"/>
  <c r="D1180"/>
  <c r="D1181"/>
  <c r="D1182"/>
  <c r="D1183"/>
  <c r="D1184"/>
  <c r="D1185"/>
  <c r="E1211"/>
  <c r="F1211"/>
  <c r="G1211"/>
  <c r="H1211"/>
  <c r="E1212"/>
  <c r="F1212"/>
  <c r="G1212"/>
  <c r="H1212"/>
  <c r="E1213"/>
  <c r="F1213"/>
  <c r="G1213"/>
  <c r="H1213"/>
  <c r="E1214"/>
  <c r="F1214"/>
  <c r="G1214"/>
  <c r="H1214"/>
  <c r="H1215"/>
  <c r="H1216"/>
  <c r="E1217"/>
  <c r="F1217"/>
  <c r="G1217"/>
  <c r="H1217"/>
  <c r="D1212"/>
  <c r="D1213"/>
  <c r="D1214"/>
  <c r="D1215"/>
  <c r="D1216"/>
  <c r="D1217"/>
  <c r="E1516"/>
  <c r="F1516"/>
  <c r="G1516"/>
  <c r="H1516"/>
  <c r="E1517"/>
  <c r="F1517"/>
  <c r="G1517"/>
  <c r="H1517"/>
  <c r="E1518"/>
  <c r="F1518"/>
  <c r="G1518"/>
  <c r="H1518"/>
  <c r="E1519"/>
  <c r="F1519"/>
  <c r="G1519"/>
  <c r="H1519"/>
  <c r="H1520"/>
  <c r="H1521"/>
  <c r="E1522"/>
  <c r="F1522"/>
  <c r="G1522"/>
  <c r="H1522"/>
  <c r="D1517"/>
  <c r="D1518"/>
  <c r="D1519"/>
  <c r="D1520"/>
  <c r="D1521"/>
  <c r="D1522"/>
  <c r="E1556"/>
  <c r="F1556"/>
  <c r="G1556"/>
  <c r="H1556"/>
  <c r="E1557"/>
  <c r="F1557"/>
  <c r="G1557"/>
  <c r="H1557"/>
  <c r="E1558"/>
  <c r="F1558"/>
  <c r="G1558"/>
  <c r="H1558"/>
  <c r="E1559"/>
  <c r="F1559"/>
  <c r="G1559"/>
  <c r="H1559"/>
  <c r="E1560"/>
  <c r="F1560"/>
  <c r="G1560"/>
  <c r="H1560"/>
  <c r="E1561"/>
  <c r="F1561"/>
  <c r="G1561"/>
  <c r="H1561"/>
  <c r="E1562"/>
  <c r="F1562"/>
  <c r="G1562"/>
  <c r="H1562"/>
  <c r="D1557"/>
  <c r="D1558"/>
  <c r="D1559"/>
  <c r="D1560"/>
  <c r="D1561"/>
  <c r="D1562"/>
  <c r="E1596"/>
  <c r="F1596"/>
  <c r="G1596"/>
  <c r="H1596"/>
  <c r="E1597"/>
  <c r="F1597"/>
  <c r="G1597"/>
  <c r="H1597"/>
  <c r="E1598"/>
  <c r="F1598"/>
  <c r="G1598"/>
  <c r="H1598"/>
  <c r="E1599"/>
  <c r="F1599"/>
  <c r="G1599"/>
  <c r="H1599"/>
  <c r="E1600"/>
  <c r="F1600"/>
  <c r="G1600"/>
  <c r="H1600"/>
  <c r="E1601"/>
  <c r="F1601"/>
  <c r="G1601"/>
  <c r="H1601"/>
  <c r="E1602"/>
  <c r="F1602"/>
  <c r="G1602"/>
  <c r="H1602"/>
  <c r="D1597"/>
  <c r="D1598"/>
  <c r="D1599"/>
  <c r="D1600"/>
  <c r="D1601"/>
  <c r="D1602"/>
  <c r="E1612"/>
  <c r="F1612"/>
  <c r="G1612"/>
  <c r="H1612"/>
  <c r="E1613"/>
  <c r="F1613"/>
  <c r="G1613"/>
  <c r="H1613"/>
  <c r="E1614"/>
  <c r="F1614"/>
  <c r="G1614"/>
  <c r="H1614"/>
  <c r="E1615"/>
  <c r="F1615"/>
  <c r="G1615"/>
  <c r="H1615"/>
  <c r="E1616"/>
  <c r="F1616"/>
  <c r="G1616"/>
  <c r="H1616"/>
  <c r="E1617"/>
  <c r="F1617"/>
  <c r="G1617"/>
  <c r="H1617"/>
  <c r="E1618"/>
  <c r="F1618"/>
  <c r="G1618"/>
  <c r="H1618"/>
  <c r="D1613"/>
  <c r="D1614"/>
  <c r="D1615"/>
  <c r="D1616"/>
  <c r="D1617"/>
  <c r="D1618"/>
  <c r="H1475"/>
  <c r="D1475"/>
  <c r="H1499"/>
  <c r="D1499"/>
  <c r="H1523"/>
  <c r="D1523"/>
  <c r="H1531"/>
  <c r="D1531"/>
  <c r="H1539"/>
  <c r="D1539"/>
  <c r="H1547"/>
  <c r="D1547"/>
  <c r="H1563"/>
  <c r="D1563"/>
  <c r="H1579"/>
  <c r="D1579"/>
  <c r="H1603"/>
  <c r="D1603"/>
  <c r="H1619"/>
  <c r="D1619"/>
  <c r="E1659"/>
  <c r="F1659"/>
  <c r="G1659"/>
  <c r="E1660"/>
  <c r="F1660"/>
  <c r="G1660"/>
  <c r="E1641"/>
  <c r="F1641"/>
  <c r="G1641"/>
  <c r="E1642"/>
  <c r="F1642"/>
  <c r="G1642"/>
  <c r="E1637"/>
  <c r="F1637"/>
  <c r="E1638"/>
  <c r="F1638"/>
  <c r="E1639"/>
  <c r="F1639"/>
  <c r="E1640"/>
  <c r="F1640"/>
  <c r="H1659"/>
  <c r="G1661"/>
  <c r="H1661"/>
  <c r="D1658"/>
  <c r="D1659"/>
  <c r="H1703"/>
  <c r="D1703"/>
  <c r="H1711"/>
  <c r="D1711"/>
  <c r="H1719"/>
  <c r="D1719"/>
  <c r="H1727"/>
  <c r="D1727"/>
  <c r="G1753"/>
  <c r="G1745" s="1"/>
  <c r="H1753"/>
  <c r="H1745" s="1"/>
  <c r="E1754"/>
  <c r="E1746" s="1"/>
  <c r="F1754"/>
  <c r="F1746" s="1"/>
  <c r="G1754"/>
  <c r="G1746" s="1"/>
  <c r="H1754"/>
  <c r="H1746" s="1"/>
  <c r="E1755"/>
  <c r="F1755"/>
  <c r="G1755"/>
  <c r="H1755"/>
  <c r="H1747" s="1"/>
  <c r="E1756"/>
  <c r="E1748" s="1"/>
  <c r="F1756"/>
  <c r="F1748" s="1"/>
  <c r="G1756"/>
  <c r="G1748" s="1"/>
  <c r="H1756"/>
  <c r="H1748" s="1"/>
  <c r="H1757"/>
  <c r="H1749" s="1"/>
  <c r="H1750"/>
  <c r="E1759"/>
  <c r="E1751" s="1"/>
  <c r="F1759"/>
  <c r="F1751" s="1"/>
  <c r="G1759"/>
  <c r="G1751" s="1"/>
  <c r="H1759"/>
  <c r="H1751" s="1"/>
  <c r="D1754"/>
  <c r="D1746" s="1"/>
  <c r="D1755"/>
  <c r="D1747" s="1"/>
  <c r="D1756"/>
  <c r="D1748" s="1"/>
  <c r="D1757"/>
  <c r="D1749" s="1"/>
  <c r="D1758"/>
  <c r="D1750" s="1"/>
  <c r="D1759"/>
  <c r="D1751" s="1"/>
  <c r="E1810"/>
  <c r="F1810"/>
  <c r="G1810"/>
  <c r="H1810"/>
  <c r="E1811"/>
  <c r="F1811"/>
  <c r="G1811"/>
  <c r="H1811"/>
  <c r="E1812"/>
  <c r="F1812"/>
  <c r="G1812"/>
  <c r="H1812"/>
  <c r="E1813"/>
  <c r="F1813"/>
  <c r="G1813"/>
  <c r="H1813"/>
  <c r="H1814"/>
  <c r="H1815"/>
  <c r="E1816"/>
  <c r="F1816"/>
  <c r="G1816"/>
  <c r="H1816"/>
  <c r="D1811"/>
  <c r="D1812"/>
  <c r="D1813"/>
  <c r="D1814"/>
  <c r="D1815"/>
  <c r="D1816"/>
  <c r="E1858"/>
  <c r="F1858"/>
  <c r="G1858"/>
  <c r="H1858"/>
  <c r="E1859"/>
  <c r="F1859"/>
  <c r="G1859"/>
  <c r="H1859"/>
  <c r="E1860"/>
  <c r="F1860"/>
  <c r="G1860"/>
  <c r="H1860"/>
  <c r="E1861"/>
  <c r="F1861"/>
  <c r="G1861"/>
  <c r="H1861"/>
  <c r="H1862"/>
  <c r="H1863"/>
  <c r="E1864"/>
  <c r="F1864"/>
  <c r="G1864"/>
  <c r="H1864"/>
  <c r="D1859"/>
  <c r="D1860"/>
  <c r="D1861"/>
  <c r="D1862"/>
  <c r="D1863"/>
  <c r="D1864"/>
  <c r="E1914"/>
  <c r="F1914"/>
  <c r="G1914"/>
  <c r="H1914"/>
  <c r="E1915"/>
  <c r="F1915"/>
  <c r="G1915"/>
  <c r="H1915"/>
  <c r="E1916"/>
  <c r="F1916"/>
  <c r="G1916"/>
  <c r="H1916"/>
  <c r="E1917"/>
  <c r="F1917"/>
  <c r="G1917"/>
  <c r="H1917"/>
  <c r="H1918"/>
  <c r="H1919"/>
  <c r="E1920"/>
  <c r="F1920"/>
  <c r="G1920"/>
  <c r="H1920"/>
  <c r="D1915"/>
  <c r="D1916"/>
  <c r="D1917"/>
  <c r="D1918"/>
  <c r="D1919"/>
  <c r="D1920"/>
  <c r="E1954"/>
  <c r="F1954"/>
  <c r="G1954"/>
  <c r="H1954"/>
  <c r="E1955"/>
  <c r="F1955"/>
  <c r="G1955"/>
  <c r="H1955"/>
  <c r="E1956"/>
  <c r="F1956"/>
  <c r="G1956"/>
  <c r="H1956"/>
  <c r="E1957"/>
  <c r="F1957"/>
  <c r="G1957"/>
  <c r="H1957"/>
  <c r="E1958"/>
  <c r="F1958"/>
  <c r="G1958"/>
  <c r="H1958"/>
  <c r="E1959"/>
  <c r="F1959"/>
  <c r="G1959"/>
  <c r="H1959"/>
  <c r="E1960"/>
  <c r="F1960"/>
  <c r="G1960"/>
  <c r="H1960"/>
  <c r="D1955"/>
  <c r="D1956"/>
  <c r="D1957"/>
  <c r="D1958"/>
  <c r="D1959"/>
  <c r="D1960"/>
  <c r="E1970"/>
  <c r="F1970"/>
  <c r="G1970"/>
  <c r="H1970"/>
  <c r="E1971"/>
  <c r="F1971"/>
  <c r="G1971"/>
  <c r="H1971"/>
  <c r="E1972"/>
  <c r="F1972"/>
  <c r="G1972"/>
  <c r="H1972"/>
  <c r="E1973"/>
  <c r="F1973"/>
  <c r="G1973"/>
  <c r="H1973"/>
  <c r="E1974"/>
  <c r="F1974"/>
  <c r="G1974"/>
  <c r="H1974"/>
  <c r="E1975"/>
  <c r="F1975"/>
  <c r="G1975"/>
  <c r="H1975"/>
  <c r="E1976"/>
  <c r="F1976"/>
  <c r="G1976"/>
  <c r="H1976"/>
  <c r="D1971"/>
  <c r="D1972"/>
  <c r="D1973"/>
  <c r="D1974"/>
  <c r="D1975"/>
  <c r="D1976"/>
  <c r="G1994"/>
  <c r="H1994"/>
  <c r="E1995"/>
  <c r="F1995"/>
  <c r="G1995"/>
  <c r="H1995"/>
  <c r="E1996"/>
  <c r="F1996"/>
  <c r="G1996"/>
  <c r="H1996"/>
  <c r="E1997"/>
  <c r="F1997"/>
  <c r="G1997"/>
  <c r="H1997"/>
  <c r="H1998"/>
  <c r="H1999"/>
  <c r="E2000"/>
  <c r="F2000"/>
  <c r="G2000"/>
  <c r="H2000"/>
  <c r="D1995"/>
  <c r="D1996"/>
  <c r="D1997"/>
  <c r="D1998"/>
  <c r="D1999"/>
  <c r="D2000"/>
  <c r="E2034"/>
  <c r="F2034"/>
  <c r="G2034"/>
  <c r="H2034"/>
  <c r="E2035"/>
  <c r="F2035"/>
  <c r="G2035"/>
  <c r="H2035"/>
  <c r="E2036"/>
  <c r="F2036"/>
  <c r="G2036"/>
  <c r="G1630" s="1"/>
  <c r="H2036"/>
  <c r="E2037"/>
  <c r="F2037"/>
  <c r="G2037"/>
  <c r="H2037"/>
  <c r="E2038"/>
  <c r="F2038"/>
  <c r="G2038"/>
  <c r="H2038"/>
  <c r="E2039"/>
  <c r="F2039"/>
  <c r="G2039"/>
  <c r="H2039"/>
  <c r="E2040"/>
  <c r="F2040"/>
  <c r="G2040"/>
  <c r="H2040"/>
  <c r="D2035"/>
  <c r="D2036"/>
  <c r="D2037"/>
  <c r="D2038"/>
  <c r="D2039"/>
  <c r="D2040"/>
  <c r="E2050"/>
  <c r="F2050"/>
  <c r="G2050"/>
  <c r="H2050"/>
  <c r="E2051"/>
  <c r="F2051"/>
  <c r="G2051"/>
  <c r="H2051"/>
  <c r="E2052"/>
  <c r="E1630" s="1"/>
  <c r="F2052"/>
  <c r="F1630" s="1"/>
  <c r="E2053"/>
  <c r="F2053"/>
  <c r="G2053"/>
  <c r="H2053"/>
  <c r="H2054"/>
  <c r="H2055"/>
  <c r="E2056"/>
  <c r="F2056"/>
  <c r="G2056"/>
  <c r="H2056"/>
  <c r="D2051"/>
  <c r="D2052"/>
  <c r="D2053"/>
  <c r="D2054"/>
  <c r="D2055"/>
  <c r="D2056"/>
  <c r="H1761"/>
  <c r="D1761"/>
  <c r="D1769"/>
  <c r="H1777"/>
  <c r="D1777"/>
  <c r="H1785"/>
  <c r="D1785"/>
  <c r="H1817"/>
  <c r="D1817"/>
  <c r="H1825"/>
  <c r="D1825"/>
  <c r="H1833"/>
  <c r="D1833"/>
  <c r="H1841"/>
  <c r="D1841"/>
  <c r="H1849"/>
  <c r="D1849"/>
  <c r="H1865"/>
  <c r="D1865"/>
  <c r="H1873"/>
  <c r="D1873"/>
  <c r="H1881"/>
  <c r="D1881"/>
  <c r="H1889"/>
  <c r="D1889"/>
  <c r="H1897"/>
  <c r="D1897"/>
  <c r="H1905"/>
  <c r="D1905"/>
  <c r="H1921"/>
  <c r="D1921"/>
  <c r="H1929"/>
  <c r="D1929"/>
  <c r="H1937"/>
  <c r="D1937"/>
  <c r="H1945"/>
  <c r="D1945"/>
  <c r="H1961"/>
  <c r="D1961"/>
  <c r="H1977"/>
  <c r="D1977"/>
  <c r="H1985"/>
  <c r="D1985"/>
  <c r="H2001"/>
  <c r="D2001"/>
  <c r="H2009"/>
  <c r="D2009"/>
  <c r="H2017"/>
  <c r="D2017"/>
  <c r="H2025"/>
  <c r="D2025"/>
  <c r="H2041"/>
  <c r="D2041"/>
  <c r="D2058"/>
  <c r="H2066"/>
  <c r="D2066"/>
  <c r="H2074"/>
  <c r="D2074"/>
  <c r="H2082"/>
  <c r="D2082"/>
  <c r="E2141"/>
  <c r="F2141"/>
  <c r="G2141"/>
  <c r="H2141"/>
  <c r="E2142"/>
  <c r="F2142"/>
  <c r="G2142"/>
  <c r="H2142"/>
  <c r="E2143"/>
  <c r="F2143"/>
  <c r="G2143"/>
  <c r="H2143"/>
  <c r="E2144"/>
  <c r="F2144"/>
  <c r="G2144"/>
  <c r="H2144"/>
  <c r="H2145"/>
  <c r="H2146"/>
  <c r="E2147"/>
  <c r="F2147"/>
  <c r="G2147"/>
  <c r="H2147"/>
  <c r="D2142"/>
  <c r="D2143"/>
  <c r="D2144"/>
  <c r="D2145"/>
  <c r="D2146"/>
  <c r="D2147"/>
  <c r="D2141"/>
  <c r="E2173"/>
  <c r="F2173"/>
  <c r="G2173"/>
  <c r="H2173"/>
  <c r="E2174"/>
  <c r="F2174"/>
  <c r="G2174"/>
  <c r="H2174"/>
  <c r="E2175"/>
  <c r="F2175"/>
  <c r="G2175"/>
  <c r="H2175"/>
  <c r="E2176"/>
  <c r="F2176"/>
  <c r="G2176"/>
  <c r="H2176"/>
  <c r="H2177"/>
  <c r="H2178"/>
  <c r="E2179"/>
  <c r="F2179"/>
  <c r="G2179"/>
  <c r="H2179"/>
  <c r="D2174"/>
  <c r="D2175"/>
  <c r="D2176"/>
  <c r="D2177"/>
  <c r="D2178"/>
  <c r="D2179"/>
  <c r="E2213"/>
  <c r="F2213"/>
  <c r="H2213"/>
  <c r="E2214"/>
  <c r="F2214"/>
  <c r="G2214"/>
  <c r="H2214"/>
  <c r="E2215"/>
  <c r="F2215"/>
  <c r="G2215"/>
  <c r="H2215"/>
  <c r="E2216"/>
  <c r="F2216"/>
  <c r="G2216"/>
  <c r="H2216"/>
  <c r="H2217"/>
  <c r="H2218"/>
  <c r="E2219"/>
  <c r="F2219"/>
  <c r="G2219"/>
  <c r="H2219"/>
  <c r="D2214"/>
  <c r="D2215"/>
  <c r="D2216"/>
  <c r="D2217"/>
  <c r="D2218"/>
  <c r="D2219"/>
  <c r="E2237"/>
  <c r="F2237"/>
  <c r="E2238"/>
  <c r="F2238"/>
  <c r="G2238"/>
  <c r="H2238"/>
  <c r="E2239"/>
  <c r="F2239"/>
  <c r="G2239"/>
  <c r="H2239"/>
  <c r="E2240"/>
  <c r="F2240"/>
  <c r="G2240"/>
  <c r="H2240"/>
  <c r="H2241"/>
  <c r="H2242"/>
  <c r="E2243"/>
  <c r="F2243"/>
  <c r="G2243"/>
  <c r="H2243"/>
  <c r="D2238"/>
  <c r="D2239"/>
  <c r="D2240"/>
  <c r="D2241"/>
  <c r="D2242"/>
  <c r="D2243"/>
  <c r="E2261"/>
  <c r="F2261"/>
  <c r="G2261"/>
  <c r="H2261"/>
  <c r="E2262"/>
  <c r="F2262"/>
  <c r="G2262"/>
  <c r="H2262"/>
  <c r="E2263"/>
  <c r="F2263"/>
  <c r="G2263"/>
  <c r="H2263"/>
  <c r="E2264"/>
  <c r="F2264"/>
  <c r="G2264"/>
  <c r="H2264"/>
  <c r="H2265"/>
  <c r="H2266"/>
  <c r="E2267"/>
  <c r="F2267"/>
  <c r="G2267"/>
  <c r="H2267"/>
  <c r="D2262"/>
  <c r="D2263"/>
  <c r="D2264"/>
  <c r="D2265"/>
  <c r="D2266"/>
  <c r="D2267"/>
  <c r="E2590"/>
  <c r="F2590"/>
  <c r="G2590"/>
  <c r="H2590"/>
  <c r="E2591"/>
  <c r="F2591"/>
  <c r="G2591"/>
  <c r="H2591"/>
  <c r="E2592"/>
  <c r="F2592"/>
  <c r="G2592"/>
  <c r="H2592"/>
  <c r="E2593"/>
  <c r="F2593"/>
  <c r="G2593"/>
  <c r="H2593"/>
  <c r="E2594"/>
  <c r="F2594"/>
  <c r="G2594"/>
  <c r="H2594"/>
  <c r="E2595"/>
  <c r="F2595"/>
  <c r="G2595"/>
  <c r="H2595"/>
  <c r="E2596"/>
  <c r="F2596"/>
  <c r="G2596"/>
  <c r="H2596"/>
  <c r="D2591"/>
  <c r="D2592"/>
  <c r="D2593"/>
  <c r="D2594"/>
  <c r="D2595"/>
  <c r="D2596"/>
  <c r="E2430"/>
  <c r="F2430"/>
  <c r="G2430"/>
  <c r="H2430"/>
  <c r="E2431"/>
  <c r="F2431"/>
  <c r="G2431"/>
  <c r="H2431"/>
  <c r="E2432"/>
  <c r="G2432"/>
  <c r="H2432"/>
  <c r="E2433"/>
  <c r="F2433"/>
  <c r="G2433"/>
  <c r="H2433"/>
  <c r="H2434"/>
  <c r="H2435"/>
  <c r="E2436"/>
  <c r="F2436"/>
  <c r="G2436"/>
  <c r="H2436"/>
  <c r="D2431"/>
  <c r="D2432"/>
  <c r="D2433"/>
  <c r="D2434"/>
  <c r="D2435"/>
  <c r="D2436"/>
  <c r="E2390"/>
  <c r="F2390"/>
  <c r="G2390"/>
  <c r="H2390"/>
  <c r="E2391"/>
  <c r="F2391"/>
  <c r="G2391"/>
  <c r="H2391"/>
  <c r="E2392"/>
  <c r="F2392"/>
  <c r="G2392"/>
  <c r="H2392"/>
  <c r="E2393"/>
  <c r="F2393"/>
  <c r="G2393"/>
  <c r="H2393"/>
  <c r="H2394"/>
  <c r="H2395"/>
  <c r="E2396"/>
  <c r="F2396"/>
  <c r="G2396"/>
  <c r="H2396"/>
  <c r="D2391"/>
  <c r="D2392"/>
  <c r="D2393"/>
  <c r="D2394"/>
  <c r="D2395"/>
  <c r="D2396"/>
  <c r="E2351"/>
  <c r="F2351"/>
  <c r="G2351"/>
  <c r="H2351"/>
  <c r="E2352"/>
  <c r="F2352"/>
  <c r="G2352"/>
  <c r="H2352"/>
  <c r="E2353"/>
  <c r="F2353"/>
  <c r="G2353"/>
  <c r="H2353"/>
  <c r="H2354"/>
  <c r="H2355"/>
  <c r="E2356"/>
  <c r="F2356"/>
  <c r="G2356"/>
  <c r="H2356"/>
  <c r="D2351"/>
  <c r="D2353"/>
  <c r="D2354"/>
  <c r="D2355"/>
  <c r="D2356"/>
  <c r="H2148"/>
  <c r="D2148"/>
  <c r="H2156"/>
  <c r="D2156"/>
  <c r="H2164"/>
  <c r="D2164"/>
  <c r="H2180"/>
  <c r="D2180"/>
  <c r="H2188"/>
  <c r="D2188"/>
  <c r="H2196"/>
  <c r="D2196"/>
  <c r="H2204"/>
  <c r="D2204"/>
  <c r="H2220"/>
  <c r="D2220"/>
  <c r="H2228"/>
  <c r="H2244"/>
  <c r="D2244"/>
  <c r="H2252"/>
  <c r="D2252"/>
  <c r="H2268"/>
  <c r="D2268"/>
  <c r="H2276"/>
  <c r="D2276"/>
  <c r="H2284"/>
  <c r="D2284"/>
  <c r="H2292"/>
  <c r="D2292"/>
  <c r="H2300"/>
  <c r="D2300"/>
  <c r="H2308"/>
  <c r="D2308"/>
  <c r="H2316"/>
  <c r="D2316"/>
  <c r="H2324"/>
  <c r="D2324"/>
  <c r="H2332"/>
  <c r="D2332"/>
  <c r="H2365"/>
  <c r="D2365"/>
  <c r="H2373"/>
  <c r="D2373"/>
  <c r="H2397"/>
  <c r="D2397"/>
  <c r="H2405"/>
  <c r="D2405"/>
  <c r="H2413"/>
  <c r="D2413"/>
  <c r="H2421"/>
  <c r="D2421"/>
  <c r="H2437"/>
  <c r="D2437"/>
  <c r="H2445"/>
  <c r="D2445"/>
  <c r="H2453"/>
  <c r="D2453"/>
  <c r="H2461"/>
  <c r="D2461"/>
  <c r="H2469"/>
  <c r="D2469"/>
  <c r="H2477"/>
  <c r="D2477"/>
  <c r="H2485"/>
  <c r="D2485"/>
  <c r="H2493"/>
  <c r="D2493"/>
  <c r="H2501"/>
  <c r="D2501"/>
  <c r="H2509"/>
  <c r="D2509"/>
  <c r="H2517"/>
  <c r="D2517"/>
  <c r="H2525"/>
  <c r="D2525"/>
  <c r="H2533"/>
  <c r="D2533"/>
  <c r="H2541"/>
  <c r="D2541"/>
  <c r="H2549"/>
  <c r="D2549"/>
  <c r="H2557"/>
  <c r="D2557"/>
  <c r="H2565"/>
  <c r="D2565"/>
  <c r="H2573"/>
  <c r="D2573"/>
  <c r="H2581"/>
  <c r="D2581"/>
  <c r="H2597"/>
  <c r="D2597"/>
  <c r="H2605"/>
  <c r="D2605"/>
  <c r="H2613"/>
  <c r="D2613"/>
  <c r="H2749"/>
  <c r="D2749"/>
  <c r="H2805"/>
  <c r="D2805"/>
  <c r="D2821"/>
  <c r="H2829"/>
  <c r="D2829"/>
  <c r="I2413" l="1"/>
  <c r="I2066"/>
  <c r="I2082"/>
  <c r="D1652"/>
  <c r="D1648"/>
  <c r="F1652"/>
  <c r="H1649"/>
  <c r="H1647"/>
  <c r="I1066"/>
  <c r="I465"/>
  <c r="E1646"/>
  <c r="E1628"/>
  <c r="D1649"/>
  <c r="G1652"/>
  <c r="H1650"/>
  <c r="E1649"/>
  <c r="E1647"/>
  <c r="I2805"/>
  <c r="I2025"/>
  <c r="F1646"/>
  <c r="D1650"/>
  <c r="H1652"/>
  <c r="H1651"/>
  <c r="F1649"/>
  <c r="F1647"/>
  <c r="I1539"/>
  <c r="I1042"/>
  <c r="I373"/>
  <c r="J2052"/>
  <c r="K2052"/>
  <c r="I2074"/>
  <c r="D1651"/>
  <c r="D1647"/>
  <c r="E1652"/>
  <c r="G1649"/>
  <c r="G1647"/>
  <c r="E1465"/>
  <c r="E1462"/>
  <c r="E1461"/>
  <c r="E1460"/>
  <c r="E1459"/>
  <c r="H1646"/>
  <c r="G1646"/>
  <c r="D2138"/>
  <c r="D2134"/>
  <c r="F2138"/>
  <c r="H2135"/>
  <c r="H2134"/>
  <c r="H2133"/>
  <c r="H2132"/>
  <c r="D2135"/>
  <c r="G2138"/>
  <c r="H2136"/>
  <c r="E2135"/>
  <c r="E2134"/>
  <c r="E2133"/>
  <c r="E2132"/>
  <c r="D2136"/>
  <c r="H2138"/>
  <c r="H2137"/>
  <c r="F2135"/>
  <c r="F2133"/>
  <c r="F2132"/>
  <c r="D2137"/>
  <c r="D2133"/>
  <c r="E2138"/>
  <c r="G2135"/>
  <c r="G2134"/>
  <c r="G2133"/>
  <c r="G2132"/>
  <c r="F2342"/>
  <c r="I1034"/>
  <c r="I2581"/>
  <c r="I2565"/>
  <c r="I2549"/>
  <c r="I2533"/>
  <c r="I2517"/>
  <c r="I2501"/>
  <c r="I2485"/>
  <c r="I2469"/>
  <c r="I2453"/>
  <c r="I2597"/>
  <c r="I2525"/>
  <c r="I2509"/>
  <c r="I2493"/>
  <c r="I2445"/>
  <c r="I2405"/>
  <c r="D2349"/>
  <c r="K2712"/>
  <c r="J2712"/>
  <c r="K2711"/>
  <c r="J2711"/>
  <c r="K2710"/>
  <c r="J2710"/>
  <c r="I2712"/>
  <c r="I2711"/>
  <c r="I2710"/>
  <c r="I2709"/>
  <c r="J2709"/>
  <c r="K2709"/>
  <c r="G2343"/>
  <c r="I2437"/>
  <c r="I2461"/>
  <c r="F2341"/>
  <c r="I2477"/>
  <c r="I2541"/>
  <c r="I2557"/>
  <c r="I2573"/>
  <c r="K2590"/>
  <c r="J2590"/>
  <c r="F413"/>
  <c r="F404" s="1"/>
  <c r="F431"/>
  <c r="H408"/>
  <c r="H426"/>
  <c r="D428"/>
  <c r="D410"/>
  <c r="D401" s="1"/>
  <c r="G431"/>
  <c r="G413"/>
  <c r="G404" s="1"/>
  <c r="H429"/>
  <c r="H411"/>
  <c r="E428"/>
  <c r="E410"/>
  <c r="E43" s="1"/>
  <c r="E427"/>
  <c r="E409"/>
  <c r="E42" s="1"/>
  <c r="E426"/>
  <c r="E408"/>
  <c r="E41" s="1"/>
  <c r="E425"/>
  <c r="E407"/>
  <c r="E40" s="1"/>
  <c r="H1633"/>
  <c r="I1758"/>
  <c r="H1628"/>
  <c r="D409"/>
  <c r="D427"/>
  <c r="H410"/>
  <c r="H428"/>
  <c r="H407"/>
  <c r="H425"/>
  <c r="K2390"/>
  <c r="J2390"/>
  <c r="K2430"/>
  <c r="J2430"/>
  <c r="D429"/>
  <c r="D411"/>
  <c r="H431"/>
  <c r="H413"/>
  <c r="H404" s="1"/>
  <c r="H430"/>
  <c r="H412"/>
  <c r="F428"/>
  <c r="F410"/>
  <c r="F427"/>
  <c r="F409"/>
  <c r="F42" s="1"/>
  <c r="F426"/>
  <c r="F408"/>
  <c r="F399" s="1"/>
  <c r="F425"/>
  <c r="F407"/>
  <c r="F40" s="1"/>
  <c r="H2344"/>
  <c r="H2343"/>
  <c r="H2342"/>
  <c r="H2341"/>
  <c r="D2342"/>
  <c r="E2344"/>
  <c r="D413"/>
  <c r="D404" s="1"/>
  <c r="D431"/>
  <c r="H409"/>
  <c r="H427"/>
  <c r="K2213"/>
  <c r="J2213"/>
  <c r="G1634"/>
  <c r="K1753"/>
  <c r="J1753"/>
  <c r="D430"/>
  <c r="D412"/>
  <c r="D426"/>
  <c r="D408"/>
  <c r="D399" s="1"/>
  <c r="E431"/>
  <c r="E413"/>
  <c r="E404" s="1"/>
  <c r="G428"/>
  <c r="G410"/>
  <c r="G427"/>
  <c r="G409"/>
  <c r="G426"/>
  <c r="G408"/>
  <c r="G425"/>
  <c r="G407"/>
  <c r="J1211"/>
  <c r="I1026"/>
  <c r="H1660"/>
  <c r="I1338"/>
  <c r="I1322"/>
  <c r="I1234"/>
  <c r="I1218"/>
  <c r="I1186"/>
  <c r="I1154"/>
  <c r="I1114"/>
  <c r="I1098"/>
  <c r="I1082"/>
  <c r="I994"/>
  <c r="I802"/>
  <c r="I1330"/>
  <c r="I1298"/>
  <c r="I1266"/>
  <c r="I1226"/>
  <c r="I1202"/>
  <c r="I1162"/>
  <c r="I1122"/>
  <c r="I1106"/>
  <c r="I1002"/>
  <c r="I986"/>
  <c r="I834"/>
  <c r="I794"/>
  <c r="I521"/>
  <c r="E121"/>
  <c r="H121"/>
  <c r="F121"/>
  <c r="D121"/>
  <c r="G121"/>
  <c r="H357"/>
  <c r="I866"/>
  <c r="I293"/>
  <c r="I156"/>
  <c r="I148"/>
  <c r="I1945"/>
  <c r="H497"/>
  <c r="D457"/>
  <c r="I657"/>
  <c r="I529"/>
  <c r="I513"/>
  <c r="I489"/>
  <c r="I1849"/>
  <c r="I261"/>
  <c r="I481"/>
  <c r="I1865"/>
  <c r="I1841"/>
  <c r="I1769"/>
  <c r="H457"/>
  <c r="I593"/>
  <c r="I349"/>
  <c r="I285"/>
  <c r="I609"/>
  <c r="I365"/>
  <c r="I601"/>
  <c r="I221"/>
  <c r="I277"/>
  <c r="I309"/>
  <c r="I325"/>
  <c r="I333"/>
  <c r="E2343"/>
  <c r="E2342"/>
  <c r="E2341"/>
  <c r="G2342"/>
  <c r="G2341"/>
  <c r="I2284"/>
  <c r="H2389"/>
  <c r="H2429"/>
  <c r="D2346"/>
  <c r="E2347"/>
  <c r="I2276"/>
  <c r="I2252"/>
  <c r="D2344"/>
  <c r="G2347"/>
  <c r="D1462"/>
  <c r="G1462"/>
  <c r="G1461"/>
  <c r="G1459"/>
  <c r="I2324"/>
  <c r="I2308"/>
  <c r="I2196"/>
  <c r="D1463"/>
  <c r="H1465"/>
  <c r="H1464"/>
  <c r="H1463"/>
  <c r="H1462"/>
  <c r="H1461"/>
  <c r="H1460"/>
  <c r="H1290"/>
  <c r="H1210"/>
  <c r="H1178"/>
  <c r="H1146"/>
  <c r="H1074"/>
  <c r="D1464"/>
  <c r="D1460"/>
  <c r="D2708"/>
  <c r="I2316"/>
  <c r="D1465"/>
  <c r="D1461"/>
  <c r="F1465"/>
  <c r="F1462"/>
  <c r="F1461"/>
  <c r="F1460"/>
  <c r="F1459"/>
  <c r="H1058"/>
  <c r="G1465"/>
  <c r="G1460"/>
  <c r="I2292"/>
  <c r="D2345"/>
  <c r="H2347"/>
  <c r="H2346"/>
  <c r="H2589"/>
  <c r="D1631"/>
  <c r="D1633"/>
  <c r="H1632"/>
  <c r="E1631"/>
  <c r="E1629"/>
  <c r="D1640"/>
  <c r="G1643"/>
  <c r="G1640"/>
  <c r="G1639"/>
  <c r="G1638"/>
  <c r="G1637"/>
  <c r="D1660"/>
  <c r="D1656"/>
  <c r="E1661"/>
  <c r="E1658"/>
  <c r="E1657"/>
  <c r="E1656"/>
  <c r="E1655"/>
  <c r="I1563"/>
  <c r="I2268"/>
  <c r="G2344"/>
  <c r="I2017"/>
  <c r="H1953"/>
  <c r="D1634"/>
  <c r="F1631"/>
  <c r="F1629"/>
  <c r="F1628"/>
  <c r="D1641"/>
  <c r="H1643"/>
  <c r="H1642"/>
  <c r="H1641"/>
  <c r="H1640"/>
  <c r="H1639"/>
  <c r="H1638"/>
  <c r="H1637"/>
  <c r="D1661"/>
  <c r="D1657"/>
  <c r="F1661"/>
  <c r="F1658"/>
  <c r="F1657"/>
  <c r="F1656"/>
  <c r="F1655"/>
  <c r="I1090"/>
  <c r="I2300"/>
  <c r="H2349"/>
  <c r="D2347"/>
  <c r="D2343"/>
  <c r="F2347"/>
  <c r="D1629"/>
  <c r="D1630"/>
  <c r="E1634"/>
  <c r="G1631"/>
  <c r="G1629"/>
  <c r="G1628"/>
  <c r="L1628" s="1"/>
  <c r="D1642"/>
  <c r="D1638"/>
  <c r="E1643"/>
  <c r="G1658"/>
  <c r="G1657"/>
  <c r="G1656"/>
  <c r="G1655"/>
  <c r="I1619"/>
  <c r="I1579"/>
  <c r="H1467"/>
  <c r="H1459"/>
  <c r="I2228"/>
  <c r="I2009"/>
  <c r="I1985"/>
  <c r="D1632"/>
  <c r="F1634"/>
  <c r="H1631"/>
  <c r="H1629"/>
  <c r="D1643"/>
  <c r="D1639"/>
  <c r="F1643"/>
  <c r="H1658"/>
  <c r="I1658" s="1"/>
  <c r="H1657"/>
  <c r="I1657" s="1"/>
  <c r="H1656"/>
  <c r="I1656" s="1"/>
  <c r="H1655"/>
  <c r="I954"/>
  <c r="I746"/>
  <c r="I770"/>
  <c r="I786"/>
  <c r="I850"/>
  <c r="I858"/>
  <c r="I874"/>
  <c r="I898"/>
  <c r="I906"/>
  <c r="I914"/>
  <c r="I930"/>
  <c r="I946"/>
  <c r="I962"/>
  <c r="I1499"/>
  <c r="I1523"/>
  <c r="I1531"/>
  <c r="I1603"/>
  <c r="I1977"/>
  <c r="I1719"/>
  <c r="I1727"/>
  <c r="I1761"/>
  <c r="I1937"/>
  <c r="I2001"/>
  <c r="I2156"/>
  <c r="I2180"/>
  <c r="I2204"/>
  <c r="I2220"/>
  <c r="I2244"/>
  <c r="F2344"/>
  <c r="H2345"/>
  <c r="I1640" l="1"/>
  <c r="K1658"/>
  <c r="J1658"/>
  <c r="K1640"/>
  <c r="J1640"/>
  <c r="K1657"/>
  <c r="J1657"/>
  <c r="J1656"/>
  <c r="K1656"/>
  <c r="E399"/>
  <c r="G42"/>
  <c r="H42"/>
  <c r="H41"/>
  <c r="G41"/>
  <c r="G43"/>
  <c r="H43"/>
  <c r="H40"/>
  <c r="G40"/>
  <c r="D41"/>
  <c r="D43"/>
  <c r="G46"/>
  <c r="G37"/>
  <c r="H45"/>
  <c r="D44"/>
  <c r="F46"/>
  <c r="F37"/>
  <c r="D406"/>
  <c r="D42"/>
  <c r="H44"/>
  <c r="E46"/>
  <c r="E37"/>
  <c r="D45"/>
  <c r="D46"/>
  <c r="D37"/>
  <c r="H46"/>
  <c r="H37"/>
  <c r="F43"/>
  <c r="F41"/>
  <c r="D2639"/>
  <c r="I2639" s="1"/>
  <c r="I2640"/>
  <c r="I1631"/>
  <c r="I1633"/>
  <c r="I1629"/>
  <c r="J1629"/>
  <c r="K1629"/>
  <c r="J1628"/>
  <c r="K1628"/>
  <c r="J1631"/>
  <c r="K1631"/>
  <c r="I2708"/>
  <c r="H1634"/>
  <c r="J1630"/>
  <c r="K1630"/>
  <c r="J2341"/>
  <c r="K2341"/>
  <c r="J2132"/>
  <c r="K2132"/>
  <c r="J1459"/>
  <c r="K1459"/>
  <c r="I457"/>
  <c r="H1458"/>
  <c r="K1639"/>
  <c r="J1639"/>
  <c r="I1639"/>
  <c r="H28"/>
  <c r="D28"/>
  <c r="F28"/>
  <c r="E28"/>
  <c r="G28"/>
  <c r="H2131"/>
  <c r="H2340"/>
  <c r="G382" l="1"/>
  <c r="H391"/>
  <c r="H383" s="1"/>
  <c r="G391"/>
  <c r="G383" s="1"/>
  <c r="D391"/>
  <c r="D383" s="1"/>
  <c r="H384"/>
  <c r="I384" s="1"/>
  <c r="G384"/>
  <c r="H393"/>
  <c r="H385" s="1"/>
  <c r="G393"/>
  <c r="G385" s="1"/>
  <c r="D393"/>
  <c r="D385" s="1"/>
  <c r="H394"/>
  <c r="H386" s="1"/>
  <c r="G386"/>
  <c r="D394"/>
  <c r="H387"/>
  <c r="I387" s="1"/>
  <c r="G387"/>
  <c r="H439"/>
  <c r="G439"/>
  <c r="D439"/>
  <c r="H447"/>
  <c r="G447"/>
  <c r="D447"/>
  <c r="J382" l="1"/>
  <c r="K382"/>
  <c r="J384"/>
  <c r="K384"/>
  <c r="D386"/>
  <c r="D381" s="1"/>
  <c r="D389"/>
  <c r="H382"/>
  <c r="I382" s="1"/>
  <c r="H389"/>
  <c r="I389" l="1"/>
  <c r="H381"/>
  <c r="I381" s="1"/>
  <c r="K149" l="1"/>
  <c r="J149"/>
  <c r="I149"/>
  <c r="K366"/>
  <c r="J366"/>
  <c r="I366"/>
  <c r="K522"/>
  <c r="J522"/>
  <c r="I522"/>
  <c r="K594"/>
  <c r="J594"/>
  <c r="I594"/>
  <c r="K660"/>
  <c r="J660"/>
  <c r="I660"/>
  <c r="K658"/>
  <c r="J658"/>
  <c r="I658"/>
  <c r="K963"/>
  <c r="J963"/>
  <c r="I963"/>
  <c r="H978" l="1"/>
  <c r="H19" l="1"/>
  <c r="G19"/>
  <c r="H1752"/>
  <c r="E445" l="1"/>
  <c r="F445"/>
  <c r="E446"/>
  <c r="F446"/>
  <c r="D442"/>
  <c r="D443"/>
  <c r="D444"/>
  <c r="D445"/>
  <c r="D446"/>
  <c r="D441"/>
  <c r="D433"/>
  <c r="F699"/>
  <c r="F398" s="1"/>
  <c r="E1687"/>
  <c r="E98" s="1"/>
  <c r="F1687"/>
  <c r="F98" s="1"/>
  <c r="G1687"/>
  <c r="G98" s="1"/>
  <c r="H1687"/>
  <c r="H98" s="1"/>
  <c r="E1688"/>
  <c r="E99" s="1"/>
  <c r="F1688"/>
  <c r="F99" s="1"/>
  <c r="G1688"/>
  <c r="G99" s="1"/>
  <c r="H1688"/>
  <c r="H99" s="1"/>
  <c r="E1690"/>
  <c r="E101" s="1"/>
  <c r="F1690"/>
  <c r="F101" s="1"/>
  <c r="G1690"/>
  <c r="G101" s="1"/>
  <c r="H1690"/>
  <c r="H101" s="1"/>
  <c r="E1691"/>
  <c r="F1691"/>
  <c r="G1691"/>
  <c r="H1691"/>
  <c r="H102" s="1"/>
  <c r="E1692"/>
  <c r="F1692"/>
  <c r="G1692"/>
  <c r="H1692"/>
  <c r="H103" s="1"/>
  <c r="E1693"/>
  <c r="E104" s="1"/>
  <c r="F1693"/>
  <c r="F104" s="1"/>
  <c r="G1693"/>
  <c r="G104" s="1"/>
  <c r="H1693"/>
  <c r="H104" s="1"/>
  <c r="E1679"/>
  <c r="E56" s="1"/>
  <c r="F1679"/>
  <c r="F56" s="1"/>
  <c r="G1679"/>
  <c r="G56" s="1"/>
  <c r="H1679"/>
  <c r="H56" s="1"/>
  <c r="E1680"/>
  <c r="E57" s="1"/>
  <c r="F1680"/>
  <c r="F57" s="1"/>
  <c r="G1680"/>
  <c r="G57" s="1"/>
  <c r="H1680"/>
  <c r="H57" s="1"/>
  <c r="E1681"/>
  <c r="E58" s="1"/>
  <c r="F1681"/>
  <c r="F58" s="1"/>
  <c r="G1681"/>
  <c r="H1681"/>
  <c r="H58" s="1"/>
  <c r="E1682"/>
  <c r="E59" s="1"/>
  <c r="F1682"/>
  <c r="F59" s="1"/>
  <c r="G1682"/>
  <c r="G59" s="1"/>
  <c r="H1682"/>
  <c r="H59" s="1"/>
  <c r="E1683"/>
  <c r="F1683"/>
  <c r="G1683"/>
  <c r="H1683"/>
  <c r="H60" s="1"/>
  <c r="E1684"/>
  <c r="F1684"/>
  <c r="G1684"/>
  <c r="H1684"/>
  <c r="H61" s="1"/>
  <c r="E1685"/>
  <c r="E62" s="1"/>
  <c r="F1685"/>
  <c r="F62" s="1"/>
  <c r="G1685"/>
  <c r="G62" s="1"/>
  <c r="H1685"/>
  <c r="H62" s="1"/>
  <c r="E1671"/>
  <c r="E81" s="1"/>
  <c r="F1671"/>
  <c r="F81" s="1"/>
  <c r="G1671"/>
  <c r="G81" s="1"/>
  <c r="H1671"/>
  <c r="H81" s="1"/>
  <c r="E1672"/>
  <c r="E82" s="1"/>
  <c r="F1672"/>
  <c r="F82" s="1"/>
  <c r="G1672"/>
  <c r="G82" s="1"/>
  <c r="H1672"/>
  <c r="H82" s="1"/>
  <c r="E1673"/>
  <c r="E83" s="1"/>
  <c r="F1673"/>
  <c r="F83" s="1"/>
  <c r="G1673"/>
  <c r="H1673"/>
  <c r="H83" s="1"/>
  <c r="E1674"/>
  <c r="E84" s="1"/>
  <c r="F1674"/>
  <c r="F84" s="1"/>
  <c r="G1674"/>
  <c r="G84" s="1"/>
  <c r="H1674"/>
  <c r="H84" s="1"/>
  <c r="E1675"/>
  <c r="F1675"/>
  <c r="G1675"/>
  <c r="H1675"/>
  <c r="H85" s="1"/>
  <c r="E1676"/>
  <c r="F1676"/>
  <c r="G1676"/>
  <c r="H1676"/>
  <c r="H86" s="1"/>
  <c r="E1677"/>
  <c r="E87" s="1"/>
  <c r="F1677"/>
  <c r="F87" s="1"/>
  <c r="G1677"/>
  <c r="G87" s="1"/>
  <c r="H1677"/>
  <c r="H87" s="1"/>
  <c r="G83" l="1"/>
  <c r="J83" s="1"/>
  <c r="J1673"/>
  <c r="K1673"/>
  <c r="G58"/>
  <c r="J58" s="1"/>
  <c r="J1681"/>
  <c r="K1681"/>
  <c r="K101"/>
  <c r="J101"/>
  <c r="K99"/>
  <c r="J99"/>
  <c r="K98"/>
  <c r="J98"/>
  <c r="J82"/>
  <c r="K82"/>
  <c r="J84"/>
  <c r="K84"/>
  <c r="J81"/>
  <c r="K81"/>
  <c r="J59"/>
  <c r="K59"/>
  <c r="K57"/>
  <c r="J57"/>
  <c r="J56"/>
  <c r="K56"/>
  <c r="F19"/>
  <c r="H1686"/>
  <c r="E19"/>
  <c r="D440"/>
  <c r="H1670"/>
  <c r="H1678"/>
  <c r="K83" l="1"/>
  <c r="K58"/>
  <c r="D19"/>
  <c r="H80"/>
  <c r="H97"/>
  <c r="D1673" l="1"/>
  <c r="D358"/>
  <c r="D890"/>
  <c r="D1672"/>
  <c r="D82" s="1"/>
  <c r="I82" s="1"/>
  <c r="D1674"/>
  <c r="D84" s="1"/>
  <c r="I84" s="1"/>
  <c r="D1675"/>
  <c r="D85" s="1"/>
  <c r="D1676"/>
  <c r="D86" s="1"/>
  <c r="D1677"/>
  <c r="D87" s="1"/>
  <c r="D1671"/>
  <c r="D81" s="1"/>
  <c r="I81" s="1"/>
  <c r="D1680"/>
  <c r="D57" s="1"/>
  <c r="I57" s="1"/>
  <c r="D1681"/>
  <c r="D1682"/>
  <c r="D59" s="1"/>
  <c r="I59" s="1"/>
  <c r="D1683"/>
  <c r="D60" s="1"/>
  <c r="D1684"/>
  <c r="D61" s="1"/>
  <c r="D1685"/>
  <c r="D62" s="1"/>
  <c r="D1679"/>
  <c r="D56" s="1"/>
  <c r="I56" s="1"/>
  <c r="D1688"/>
  <c r="D99" s="1"/>
  <c r="I99" s="1"/>
  <c r="D1689"/>
  <c r="D1690"/>
  <c r="D101" s="1"/>
  <c r="I101" s="1"/>
  <c r="D1691"/>
  <c r="D102" s="1"/>
  <c r="D1692"/>
  <c r="D103" s="1"/>
  <c r="D1693"/>
  <c r="D104" s="1"/>
  <c r="D1687"/>
  <c r="D98" s="1"/>
  <c r="I98" s="1"/>
  <c r="D1753"/>
  <c r="D1745" s="1"/>
  <c r="D2050"/>
  <c r="D2049" s="1"/>
  <c r="D2430"/>
  <c r="D2390"/>
  <c r="D100" l="1"/>
  <c r="I100" s="1"/>
  <c r="I1689"/>
  <c r="D83"/>
  <c r="I83" s="1"/>
  <c r="I1673"/>
  <c r="D58"/>
  <c r="I58" s="1"/>
  <c r="I1681"/>
  <c r="D357"/>
  <c r="I357" s="1"/>
  <c r="D1752"/>
  <c r="I1752" s="1"/>
  <c r="I1753"/>
  <c r="D497"/>
  <c r="I497" s="1"/>
  <c r="D425"/>
  <c r="D2429"/>
  <c r="I2429" s="1"/>
  <c r="I2430"/>
  <c r="D2389"/>
  <c r="I2389" s="1"/>
  <c r="I2390"/>
  <c r="D132"/>
  <c r="I132" s="1"/>
  <c r="D1670"/>
  <c r="I1670" s="1"/>
  <c r="D1678"/>
  <c r="I1678" s="1"/>
  <c r="D1686"/>
  <c r="I1686" s="1"/>
  <c r="D1744"/>
  <c r="E699"/>
  <c r="E398" s="1"/>
  <c r="E230"/>
  <c r="F230"/>
  <c r="E1663"/>
  <c r="E48" s="1"/>
  <c r="F1663"/>
  <c r="F48" s="1"/>
  <c r="G1663"/>
  <c r="G48" s="1"/>
  <c r="H1663"/>
  <c r="H48" s="1"/>
  <c r="E1664"/>
  <c r="E49" s="1"/>
  <c r="F1664"/>
  <c r="F49" s="1"/>
  <c r="G1664"/>
  <c r="G49" s="1"/>
  <c r="H1664"/>
  <c r="H49" s="1"/>
  <c r="E1665"/>
  <c r="E50" s="1"/>
  <c r="F1665"/>
  <c r="F50" s="1"/>
  <c r="G1665"/>
  <c r="G50" s="1"/>
  <c r="H1665"/>
  <c r="H50" s="1"/>
  <c r="E1666"/>
  <c r="E51" s="1"/>
  <c r="F1666"/>
  <c r="F51" s="1"/>
  <c r="G1666"/>
  <c r="G51" s="1"/>
  <c r="H1666"/>
  <c r="H51" s="1"/>
  <c r="E1667"/>
  <c r="E52" s="1"/>
  <c r="F1667"/>
  <c r="F52" s="1"/>
  <c r="G1667"/>
  <c r="G52" s="1"/>
  <c r="H1667"/>
  <c r="H52" s="1"/>
  <c r="E1668"/>
  <c r="E53" s="1"/>
  <c r="F1668"/>
  <c r="F53" s="1"/>
  <c r="G1668"/>
  <c r="G53" s="1"/>
  <c r="H1668"/>
  <c r="H53" s="1"/>
  <c r="E1669"/>
  <c r="E54" s="1"/>
  <c r="F1669"/>
  <c r="F54" s="1"/>
  <c r="G1669"/>
  <c r="H1669"/>
  <c r="D1664"/>
  <c r="D49" s="1"/>
  <c r="D1665"/>
  <c r="D50" s="1"/>
  <c r="D1666"/>
  <c r="D51" s="1"/>
  <c r="D1667"/>
  <c r="D52" s="1"/>
  <c r="D1668"/>
  <c r="D53" s="1"/>
  <c r="D1669"/>
  <c r="D54" s="1"/>
  <c r="D1663"/>
  <c r="D80" l="1"/>
  <c r="I80" s="1"/>
  <c r="H54"/>
  <c r="I54" s="1"/>
  <c r="I1669"/>
  <c r="G54"/>
  <c r="J54" s="1"/>
  <c r="J1669"/>
  <c r="K1669"/>
  <c r="K54"/>
  <c r="D97"/>
  <c r="I97" s="1"/>
  <c r="D55"/>
  <c r="D1662"/>
  <c r="H1662"/>
  <c r="D48"/>
  <c r="D47" s="1"/>
  <c r="H47" l="1"/>
  <c r="I47" s="1"/>
  <c r="I1662"/>
  <c r="F2576" l="1"/>
  <c r="F2568"/>
  <c r="F2560"/>
  <c r="F2544"/>
  <c r="F2536"/>
  <c r="F2528"/>
  <c r="F2520"/>
  <c r="F2512"/>
  <c r="F2504"/>
  <c r="F2496"/>
  <c r="F2488"/>
  <c r="F2472"/>
  <c r="F2464"/>
  <c r="F2456"/>
  <c r="F2448"/>
  <c r="F2440"/>
  <c r="F2303"/>
  <c r="F2134" s="1"/>
  <c r="F1282"/>
  <c r="F1010"/>
  <c r="E1010"/>
  <c r="F702"/>
  <c r="F401" s="1"/>
  <c r="E702"/>
  <c r="E401" s="1"/>
  <c r="F701"/>
  <c r="F400" s="1"/>
  <c r="E701"/>
  <c r="E400" s="1"/>
  <c r="L400" s="1"/>
  <c r="F454"/>
  <c r="E454"/>
  <c r="F453"/>
  <c r="E453"/>
  <c r="F436"/>
  <c r="E436"/>
  <c r="F435"/>
  <c r="E435"/>
  <c r="F434"/>
  <c r="E434"/>
  <c r="F433"/>
  <c r="E433"/>
  <c r="F347"/>
  <c r="E347"/>
  <c r="F346"/>
  <c r="E346"/>
  <c r="F345"/>
  <c r="F118" s="1"/>
  <c r="E345"/>
  <c r="F344"/>
  <c r="E344"/>
  <c r="F343"/>
  <c r="F116" s="1"/>
  <c r="F32" s="1"/>
  <c r="E343"/>
  <c r="E116" s="1"/>
  <c r="F342"/>
  <c r="F115" s="1"/>
  <c r="F31" s="1"/>
  <c r="E342"/>
  <c r="E115" s="1"/>
  <c r="E31" s="1"/>
  <c r="E233"/>
  <c r="F232"/>
  <c r="E232"/>
  <c r="E201"/>
  <c r="E177" s="1"/>
  <c r="E200"/>
  <c r="E176" s="1"/>
  <c r="E13" l="1"/>
  <c r="F14"/>
  <c r="F13"/>
  <c r="E117"/>
  <c r="E33" s="1"/>
  <c r="F117"/>
  <c r="E118"/>
  <c r="E34" s="1"/>
  <c r="E23"/>
  <c r="E24"/>
  <c r="F2432"/>
  <c r="F2343" s="1"/>
  <c r="F33" s="1"/>
  <c r="F16" l="1"/>
  <c r="F34"/>
  <c r="E16"/>
  <c r="E15"/>
  <c r="L15" s="1"/>
  <c r="F15"/>
  <c r="F24"/>
  <c r="E25"/>
  <c r="F25"/>
  <c r="F22"/>
  <c r="E22"/>
  <c r="F23"/>
  <c r="G699"/>
  <c r="G398" s="1"/>
  <c r="E32" l="1"/>
  <c r="E14"/>
  <c r="K358"/>
  <c r="J358"/>
  <c r="I358"/>
  <c r="D1290"/>
  <c r="I1290" s="1"/>
  <c r="D978" l="1"/>
  <c r="I978" s="1"/>
  <c r="J2631" l="1"/>
  <c r="K2631"/>
  <c r="D302"/>
  <c r="H2260"/>
  <c r="K2622" l="1"/>
  <c r="J2622"/>
  <c r="D1179"/>
  <c r="D1178" s="1"/>
  <c r="I1178" s="1"/>
  <c r="K2822"/>
  <c r="I2822"/>
  <c r="I2821" l="1"/>
  <c r="K955" l="1"/>
  <c r="J955"/>
  <c r="I955"/>
  <c r="G455" l="1"/>
  <c r="K1331" l="1"/>
  <c r="J1331"/>
  <c r="I1331"/>
  <c r="H1130" l="1"/>
  <c r="K995" l="1"/>
  <c r="J995"/>
  <c r="I995"/>
  <c r="K158" l="1"/>
  <c r="K159"/>
  <c r="K160"/>
  <c r="K161"/>
  <c r="K162"/>
  <c r="J158"/>
  <c r="J159"/>
  <c r="J160"/>
  <c r="J161"/>
  <c r="J162"/>
  <c r="I157"/>
  <c r="I158"/>
  <c r="I159"/>
  <c r="I160"/>
  <c r="I161"/>
  <c r="I162"/>
  <c r="K135" l="1"/>
  <c r="K136"/>
  <c r="I136"/>
  <c r="J135"/>
  <c r="I134"/>
  <c r="D342"/>
  <c r="D343"/>
  <c r="D116" s="1"/>
  <c r="D32" s="1"/>
  <c r="D344"/>
  <c r="D345"/>
  <c r="D118" s="1"/>
  <c r="D34" s="1"/>
  <c r="D346"/>
  <c r="D347"/>
  <c r="D341" l="1"/>
  <c r="D301"/>
  <c r="K134"/>
  <c r="J136" l="1"/>
  <c r="I135"/>
  <c r="J134"/>
  <c r="D1994" l="1"/>
  <c r="D1993" l="1"/>
  <c r="I1994"/>
  <c r="H699"/>
  <c r="H398" s="1"/>
  <c r="D1146"/>
  <c r="I1146" s="1"/>
  <c r="D1075"/>
  <c r="D1074" s="1"/>
  <c r="I1074" s="1"/>
  <c r="D739"/>
  <c r="D699"/>
  <c r="K530" l="1"/>
  <c r="J530"/>
  <c r="I530"/>
  <c r="G436"/>
  <c r="H436"/>
  <c r="D436"/>
  <c r="G435"/>
  <c r="H435"/>
  <c r="H433"/>
  <c r="G434"/>
  <c r="H434"/>
  <c r="D434"/>
  <c r="H432" l="1"/>
  <c r="H455"/>
  <c r="K1728"/>
  <c r="J1728"/>
  <c r="I1728"/>
  <c r="K1720"/>
  <c r="J1720"/>
  <c r="I1720"/>
  <c r="K1323"/>
  <c r="J1323"/>
  <c r="I1323"/>
  <c r="H1138" l="1"/>
  <c r="H890" l="1"/>
  <c r="I890" s="1"/>
  <c r="K1655" l="1"/>
  <c r="J1655"/>
  <c r="K843" l="1"/>
  <c r="D1637" l="1"/>
  <c r="D40" s="1"/>
  <c r="D1655"/>
  <c r="K2633" l="1"/>
  <c r="J2633"/>
  <c r="H1194"/>
  <c r="H1242"/>
  <c r="H1314"/>
  <c r="H1993"/>
  <c r="I1993" s="1"/>
  <c r="H2789"/>
  <c r="H1654" l="1"/>
  <c r="H1695"/>
  <c r="I1655" l="1"/>
  <c r="D2212" l="1"/>
  <c r="I2213"/>
  <c r="H446"/>
  <c r="H445"/>
  <c r="G444"/>
  <c r="G443"/>
  <c r="H443"/>
  <c r="G442"/>
  <c r="H442"/>
  <c r="H440" l="1"/>
  <c r="I440" s="1"/>
  <c r="D1130"/>
  <c r="D1138"/>
  <c r="D1194"/>
  <c r="I1214"/>
  <c r="D1211"/>
  <c r="D1242"/>
  <c r="D2789"/>
  <c r="I2789" s="1"/>
  <c r="D1210" l="1"/>
  <c r="I1210" s="1"/>
  <c r="D1695"/>
  <c r="I1695" s="1"/>
  <c r="D1654" l="1"/>
  <c r="I1654" s="1"/>
  <c r="H2172"/>
  <c r="J2624" l="1"/>
  <c r="K2624"/>
  <c r="H2630"/>
  <c r="K1147"/>
  <c r="J1147"/>
  <c r="K1149" l="1"/>
  <c r="K500"/>
  <c r="I499"/>
  <c r="I1150"/>
  <c r="I1149"/>
  <c r="I1148"/>
  <c r="I1147"/>
  <c r="G433"/>
  <c r="H1434"/>
  <c r="H1913"/>
  <c r="H1969"/>
  <c r="K1970"/>
  <c r="H2236"/>
  <c r="H2212"/>
  <c r="I2212" s="1"/>
  <c r="D2237"/>
  <c r="D2236" s="1"/>
  <c r="D2590"/>
  <c r="I2631"/>
  <c r="H2140"/>
  <c r="K1994"/>
  <c r="H1857"/>
  <c r="H1809"/>
  <c r="H1744"/>
  <c r="I1744" s="1"/>
  <c r="J1745"/>
  <c r="H1636"/>
  <c r="H1611"/>
  <c r="K1612"/>
  <c r="H1595"/>
  <c r="H1571"/>
  <c r="H1555"/>
  <c r="H1515"/>
  <c r="H1491"/>
  <c r="H1410"/>
  <c r="J1291"/>
  <c r="H1282"/>
  <c r="G1282"/>
  <c r="H1258"/>
  <c r="H1250"/>
  <c r="J1214"/>
  <c r="I1213"/>
  <c r="J1213"/>
  <c r="I1212"/>
  <c r="J1212"/>
  <c r="H1018"/>
  <c r="H1010"/>
  <c r="G1010"/>
  <c r="I979"/>
  <c r="J979"/>
  <c r="K781"/>
  <c r="H738"/>
  <c r="H704"/>
  <c r="H403" s="1"/>
  <c r="H703"/>
  <c r="H402" s="1"/>
  <c r="H702"/>
  <c r="H401" s="1"/>
  <c r="G702"/>
  <c r="G401" s="1"/>
  <c r="H701"/>
  <c r="H400" s="1"/>
  <c r="H33" s="1"/>
  <c r="G701"/>
  <c r="G400" s="1"/>
  <c r="G15" s="1"/>
  <c r="J15" s="1"/>
  <c r="H700"/>
  <c r="H399" s="1"/>
  <c r="G700"/>
  <c r="G399" s="1"/>
  <c r="H454"/>
  <c r="G454"/>
  <c r="H453"/>
  <c r="G453"/>
  <c r="H452"/>
  <c r="G452"/>
  <c r="H451"/>
  <c r="G451"/>
  <c r="H450"/>
  <c r="G450"/>
  <c r="H347"/>
  <c r="G347"/>
  <c r="H346"/>
  <c r="H345"/>
  <c r="G345"/>
  <c r="H344"/>
  <c r="G344"/>
  <c r="H343"/>
  <c r="G343"/>
  <c r="H342"/>
  <c r="G342"/>
  <c r="H301"/>
  <c r="I301" s="1"/>
  <c r="J254"/>
  <c r="H235"/>
  <c r="H234"/>
  <c r="H233"/>
  <c r="G233"/>
  <c r="H232"/>
  <c r="G232"/>
  <c r="H231"/>
  <c r="G231"/>
  <c r="H230"/>
  <c r="G230"/>
  <c r="H202"/>
  <c r="H178" s="1"/>
  <c r="H201"/>
  <c r="H177" s="1"/>
  <c r="G201"/>
  <c r="G200"/>
  <c r="G176" s="1"/>
  <c r="H205"/>
  <c r="J206"/>
  <c r="K987"/>
  <c r="K1003"/>
  <c r="K1083"/>
  <c r="K1091"/>
  <c r="K1099"/>
  <c r="K1107"/>
  <c r="K1115"/>
  <c r="K1148"/>
  <c r="K1150"/>
  <c r="K1300"/>
  <c r="K1301"/>
  <c r="K1302"/>
  <c r="K2245"/>
  <c r="K2253"/>
  <c r="K2269"/>
  <c r="J2245"/>
  <c r="J2253"/>
  <c r="J2269"/>
  <c r="J1986"/>
  <c r="J2002"/>
  <c r="J2010"/>
  <c r="J2018"/>
  <c r="J987"/>
  <c r="J1003"/>
  <c r="J1083"/>
  <c r="J1091"/>
  <c r="J1099"/>
  <c r="J1107"/>
  <c r="J1115"/>
  <c r="J1148"/>
  <c r="J1149"/>
  <c r="J1150"/>
  <c r="J1267"/>
  <c r="J1299"/>
  <c r="J1300"/>
  <c r="J1301"/>
  <c r="J1302"/>
  <c r="K2750"/>
  <c r="K2751"/>
  <c r="K2752"/>
  <c r="K2753"/>
  <c r="J2750"/>
  <c r="J2751"/>
  <c r="J2752"/>
  <c r="J2753"/>
  <c r="I2750"/>
  <c r="I2751"/>
  <c r="I2752"/>
  <c r="I2753"/>
  <c r="I2245"/>
  <c r="I2253"/>
  <c r="I2269"/>
  <c r="I1986"/>
  <c r="I2002"/>
  <c r="I2010"/>
  <c r="I2018"/>
  <c r="I987"/>
  <c r="I1003"/>
  <c r="I1083"/>
  <c r="I1091"/>
  <c r="I1099"/>
  <c r="I1107"/>
  <c r="I1115"/>
  <c r="I1299"/>
  <c r="I1300"/>
  <c r="I1301"/>
  <c r="I1302"/>
  <c r="I610"/>
  <c r="I612"/>
  <c r="I613"/>
  <c r="K515"/>
  <c r="K516"/>
  <c r="K517"/>
  <c r="K514"/>
  <c r="J514"/>
  <c r="J515"/>
  <c r="J516"/>
  <c r="J517"/>
  <c r="I514"/>
  <c r="I515"/>
  <c r="I516"/>
  <c r="I517"/>
  <c r="D435"/>
  <c r="D437"/>
  <c r="D438"/>
  <c r="D1258"/>
  <c r="I1696"/>
  <c r="D1250"/>
  <c r="I485"/>
  <c r="I483"/>
  <c r="K1179"/>
  <c r="J1179"/>
  <c r="K891"/>
  <c r="J891"/>
  <c r="D1516"/>
  <c r="K157"/>
  <c r="J157"/>
  <c r="I1750"/>
  <c r="K482"/>
  <c r="K483"/>
  <c r="K484"/>
  <c r="K485"/>
  <c r="K602"/>
  <c r="K610"/>
  <c r="K612"/>
  <c r="K613"/>
  <c r="K1299"/>
  <c r="K1986"/>
  <c r="K2002"/>
  <c r="K2010"/>
  <c r="K2018"/>
  <c r="J482"/>
  <c r="J483"/>
  <c r="J484"/>
  <c r="J485"/>
  <c r="J602"/>
  <c r="J610"/>
  <c r="J612"/>
  <c r="J613"/>
  <c r="J1696"/>
  <c r="I482"/>
  <c r="I484"/>
  <c r="I602"/>
  <c r="D254"/>
  <c r="D253" s="1"/>
  <c r="D174"/>
  <c r="D200"/>
  <c r="D176" s="1"/>
  <c r="D202"/>
  <c r="D178" s="1"/>
  <c r="D203"/>
  <c r="D179" s="1"/>
  <c r="D206"/>
  <c r="D205" s="1"/>
  <c r="D232"/>
  <c r="D234"/>
  <c r="D235"/>
  <c r="D230"/>
  <c r="I500"/>
  <c r="I501"/>
  <c r="D701"/>
  <c r="D400" s="1"/>
  <c r="D703"/>
  <c r="D402" s="1"/>
  <c r="D704"/>
  <c r="D403" s="1"/>
  <c r="D738"/>
  <c r="I891"/>
  <c r="D1010"/>
  <c r="D1018"/>
  <c r="D1059"/>
  <c r="D398" s="1"/>
  <c r="I1075"/>
  <c r="I1211"/>
  <c r="D1282"/>
  <c r="D1306"/>
  <c r="D1410"/>
  <c r="D1467"/>
  <c r="D1491"/>
  <c r="D1556"/>
  <c r="D1555" s="1"/>
  <c r="D1571"/>
  <c r="D1596"/>
  <c r="D1595" s="1"/>
  <c r="D1612"/>
  <c r="D1611" s="1"/>
  <c r="D1810"/>
  <c r="D1858"/>
  <c r="D1857" s="1"/>
  <c r="D1914"/>
  <c r="D1913" s="1"/>
  <c r="D1954"/>
  <c r="D1953" s="1"/>
  <c r="D1970"/>
  <c r="D2034"/>
  <c r="D2033" s="1"/>
  <c r="D2140"/>
  <c r="D2173"/>
  <c r="K1075"/>
  <c r="J1075"/>
  <c r="J1059"/>
  <c r="I498"/>
  <c r="J458"/>
  <c r="K501"/>
  <c r="K499"/>
  <c r="J499"/>
  <c r="J498"/>
  <c r="K1211"/>
  <c r="K1267"/>
  <c r="D2260"/>
  <c r="I2260" s="1"/>
  <c r="D455"/>
  <c r="D454"/>
  <c r="D453"/>
  <c r="D451"/>
  <c r="I402" l="1"/>
  <c r="I403"/>
  <c r="H18"/>
  <c r="D1809"/>
  <c r="D1646"/>
  <c r="D1645" s="1"/>
  <c r="I1018"/>
  <c r="I1410"/>
  <c r="I1306"/>
  <c r="D115"/>
  <c r="I1491"/>
  <c r="D2132"/>
  <c r="D1058"/>
  <c r="I1058" s="1"/>
  <c r="H448"/>
  <c r="I1571"/>
  <c r="H2621"/>
  <c r="I2632"/>
  <c r="I1595"/>
  <c r="I205"/>
  <c r="G115"/>
  <c r="G31" s="1"/>
  <c r="H119"/>
  <c r="H35" s="1"/>
  <c r="G116"/>
  <c r="J2632"/>
  <c r="K2632"/>
  <c r="K2634"/>
  <c r="J2634"/>
  <c r="D2589"/>
  <c r="I2589" s="1"/>
  <c r="I2590"/>
  <c r="I2634"/>
  <c r="D120"/>
  <c r="D36" s="1"/>
  <c r="G117"/>
  <c r="H116"/>
  <c r="D117"/>
  <c r="D119"/>
  <c r="D35" s="1"/>
  <c r="H118"/>
  <c r="H341"/>
  <c r="D25"/>
  <c r="D23"/>
  <c r="H55"/>
  <c r="I55" s="1"/>
  <c r="H842"/>
  <c r="D432"/>
  <c r="I432" s="1"/>
  <c r="D229"/>
  <c r="D448"/>
  <c r="D698"/>
  <c r="G177"/>
  <c r="G118" s="1"/>
  <c r="G34" s="1"/>
  <c r="H22"/>
  <c r="H698"/>
  <c r="H229"/>
  <c r="D173"/>
  <c r="D197"/>
  <c r="D842"/>
  <c r="H778"/>
  <c r="D778"/>
  <c r="I1555"/>
  <c r="I1611"/>
  <c r="I1809"/>
  <c r="I738"/>
  <c r="D1515"/>
  <c r="I1515" s="1"/>
  <c r="D1969"/>
  <c r="I1969" s="1"/>
  <c r="D1636"/>
  <c r="I1636" s="1"/>
  <c r="I1857"/>
  <c r="I1913"/>
  <c r="H2033"/>
  <c r="I2140"/>
  <c r="I2173"/>
  <c r="D2172"/>
  <c r="I2172" s="1"/>
  <c r="I2236"/>
  <c r="J1647"/>
  <c r="K1649"/>
  <c r="J1648"/>
  <c r="I1647"/>
  <c r="D1628"/>
  <c r="I1628" s="1"/>
  <c r="K1646"/>
  <c r="I1596"/>
  <c r="I2237"/>
  <c r="H123"/>
  <c r="J1858"/>
  <c r="H203"/>
  <c r="H179" s="1"/>
  <c r="H120" s="1"/>
  <c r="H36" s="1"/>
  <c r="I36" s="1"/>
  <c r="J739"/>
  <c r="J1516"/>
  <c r="I2633"/>
  <c r="K127"/>
  <c r="I2622"/>
  <c r="J1914"/>
  <c r="I458"/>
  <c r="K459"/>
  <c r="K458"/>
  <c r="I459"/>
  <c r="K461"/>
  <c r="K979"/>
  <c r="I1745"/>
  <c r="I1556"/>
  <c r="I781"/>
  <c r="K1596"/>
  <c r="J1810"/>
  <c r="K1914"/>
  <c r="J1637"/>
  <c r="K1291"/>
  <c r="K739"/>
  <c r="K1212"/>
  <c r="K1213"/>
  <c r="I206"/>
  <c r="I1612"/>
  <c r="I1858"/>
  <c r="J2261"/>
  <c r="J1612"/>
  <c r="K1214"/>
  <c r="K1745"/>
  <c r="J1596"/>
  <c r="K1059"/>
  <c r="K779"/>
  <c r="K460"/>
  <c r="J843"/>
  <c r="I1970"/>
  <c r="K1516"/>
  <c r="I1059"/>
  <c r="I739"/>
  <c r="K133"/>
  <c r="I1516"/>
  <c r="J1572"/>
  <c r="K2350"/>
  <c r="K1858"/>
  <c r="I2261"/>
  <c r="J1970"/>
  <c r="D1459"/>
  <c r="J2350"/>
  <c r="K1572"/>
  <c r="K206"/>
  <c r="I1637"/>
  <c r="D2341"/>
  <c r="K2261"/>
  <c r="I779"/>
  <c r="I460"/>
  <c r="I1810"/>
  <c r="K2237"/>
  <c r="J2237"/>
  <c r="J459"/>
  <c r="I1291"/>
  <c r="J1492"/>
  <c r="K1492"/>
  <c r="H200"/>
  <c r="I1492"/>
  <c r="J1556"/>
  <c r="K1556"/>
  <c r="I1572"/>
  <c r="I2350"/>
  <c r="J501"/>
  <c r="I1914"/>
  <c r="I1179"/>
  <c r="I302"/>
  <c r="K1810"/>
  <c r="K2173"/>
  <c r="I843"/>
  <c r="I2749"/>
  <c r="J302"/>
  <c r="J779"/>
  <c r="J2173"/>
  <c r="J460"/>
  <c r="J461"/>
  <c r="J500"/>
  <c r="J781"/>
  <c r="J2141"/>
  <c r="I2141"/>
  <c r="K2141"/>
  <c r="K126"/>
  <c r="J126"/>
  <c r="I125"/>
  <c r="J125"/>
  <c r="K125"/>
  <c r="I133"/>
  <c r="K124"/>
  <c r="J133"/>
  <c r="K254"/>
  <c r="K498"/>
  <c r="J1994"/>
  <c r="K1637"/>
  <c r="K1696"/>
  <c r="I461"/>
  <c r="I35" l="1"/>
  <c r="I448"/>
  <c r="D33"/>
  <c r="D31"/>
  <c r="G33"/>
  <c r="H32"/>
  <c r="G32"/>
  <c r="I401"/>
  <c r="H34"/>
  <c r="H415"/>
  <c r="D415"/>
  <c r="I2132"/>
  <c r="D1458"/>
  <c r="I1458" s="1"/>
  <c r="I1459"/>
  <c r="K401"/>
  <c r="J401"/>
  <c r="H16"/>
  <c r="I2625"/>
  <c r="K40"/>
  <c r="J40"/>
  <c r="K399"/>
  <c r="J399"/>
  <c r="D2340"/>
  <c r="I2340" s="1"/>
  <c r="I2341"/>
  <c r="J31"/>
  <c r="K31"/>
  <c r="I399"/>
  <c r="H14"/>
  <c r="K2625"/>
  <c r="J2625"/>
  <c r="I2623"/>
  <c r="K2623"/>
  <c r="J2623"/>
  <c r="I420"/>
  <c r="D18"/>
  <c r="D27"/>
  <c r="D24"/>
  <c r="G16"/>
  <c r="D26"/>
  <c r="H26"/>
  <c r="H27"/>
  <c r="H25"/>
  <c r="I25" s="1"/>
  <c r="H24"/>
  <c r="G25"/>
  <c r="G24"/>
  <c r="G22"/>
  <c r="G23"/>
  <c r="H23"/>
  <c r="I23" s="1"/>
  <c r="I842"/>
  <c r="G14"/>
  <c r="D16"/>
  <c r="D14"/>
  <c r="D114"/>
  <c r="D123"/>
  <c r="I123" s="1"/>
  <c r="H406"/>
  <c r="H197"/>
  <c r="H176"/>
  <c r="H117" s="1"/>
  <c r="H424"/>
  <c r="D424"/>
  <c r="D2630"/>
  <c r="I2630" s="1"/>
  <c r="I778"/>
  <c r="D1627"/>
  <c r="I1649"/>
  <c r="D2131"/>
  <c r="I2131" s="1"/>
  <c r="J1649"/>
  <c r="J1646"/>
  <c r="I1651"/>
  <c r="I1646"/>
  <c r="K1647"/>
  <c r="I425"/>
  <c r="K1648"/>
  <c r="D22"/>
  <c r="I22" s="1"/>
  <c r="H72"/>
  <c r="I72" s="1"/>
  <c r="K41"/>
  <c r="H39"/>
  <c r="J426"/>
  <c r="I428"/>
  <c r="J428"/>
  <c r="K428"/>
  <c r="I417"/>
  <c r="I116"/>
  <c r="J41"/>
  <c r="J425"/>
  <c r="K425"/>
  <c r="I426"/>
  <c r="K426"/>
  <c r="K409"/>
  <c r="J427"/>
  <c r="K427"/>
  <c r="I427"/>
  <c r="K419"/>
  <c r="J124"/>
  <c r="I40"/>
  <c r="I126"/>
  <c r="I416"/>
  <c r="J417"/>
  <c r="K417"/>
  <c r="J418"/>
  <c r="K418"/>
  <c r="J416"/>
  <c r="K416"/>
  <c r="I410"/>
  <c r="I418"/>
  <c r="J410"/>
  <c r="K407"/>
  <c r="I409"/>
  <c r="J115"/>
  <c r="J407"/>
  <c r="I2349"/>
  <c r="J409"/>
  <c r="I124"/>
  <c r="J127"/>
  <c r="J408"/>
  <c r="I408"/>
  <c r="K410"/>
  <c r="I407"/>
  <c r="K408"/>
  <c r="J118"/>
  <c r="K118"/>
  <c r="J117"/>
  <c r="K117"/>
  <c r="J116"/>
  <c r="K116"/>
  <c r="I127"/>
  <c r="J33" l="1"/>
  <c r="I415"/>
  <c r="K33"/>
  <c r="I16"/>
  <c r="I18"/>
  <c r="H17"/>
  <c r="K15"/>
  <c r="J400"/>
  <c r="K400"/>
  <c r="I400"/>
  <c r="I24"/>
  <c r="K25"/>
  <c r="J25"/>
  <c r="I34"/>
  <c r="J22"/>
  <c r="K22"/>
  <c r="J24"/>
  <c r="K24"/>
  <c r="J23"/>
  <c r="K23"/>
  <c r="K32"/>
  <c r="J32"/>
  <c r="K16"/>
  <c r="J16"/>
  <c r="K34"/>
  <c r="J34"/>
  <c r="K14"/>
  <c r="J14"/>
  <c r="I14"/>
  <c r="I32"/>
  <c r="G13"/>
  <c r="K13" s="1"/>
  <c r="J398"/>
  <c r="K398"/>
  <c r="I398"/>
  <c r="D397"/>
  <c r="I2624"/>
  <c r="D17"/>
  <c r="D15"/>
  <c r="H21"/>
  <c r="I424"/>
  <c r="D39"/>
  <c r="I39" s="1"/>
  <c r="D21"/>
  <c r="I406"/>
  <c r="H173"/>
  <c r="H397"/>
  <c r="D2621"/>
  <c r="I2621" s="1"/>
  <c r="D13"/>
  <c r="I43"/>
  <c r="K43"/>
  <c r="J43"/>
  <c r="J419"/>
  <c r="I41"/>
  <c r="I42"/>
  <c r="J42"/>
  <c r="K42"/>
  <c r="I118"/>
  <c r="I17" l="1"/>
  <c r="I397"/>
  <c r="I21"/>
  <c r="J13"/>
  <c r="D30"/>
  <c r="D12"/>
  <c r="I117"/>
  <c r="I419" l="1"/>
  <c r="K302"/>
  <c r="K115" l="1"/>
  <c r="I270"/>
  <c r="H269"/>
  <c r="I269" s="1"/>
  <c r="H254"/>
  <c r="H253" s="1"/>
  <c r="I253" s="1"/>
  <c r="H115" l="1"/>
  <c r="H31" s="1"/>
  <c r="I254"/>
  <c r="I115" l="1"/>
  <c r="H114"/>
  <c r="I114" s="1"/>
  <c r="H13"/>
  <c r="I31" l="1"/>
  <c r="I13"/>
  <c r="H2099" l="1"/>
  <c r="I2099" s="1"/>
  <c r="H1648"/>
  <c r="I1648" s="1"/>
  <c r="H2093"/>
  <c r="I2093" s="1"/>
  <c r="I2102"/>
  <c r="H2061"/>
  <c r="I2061" s="1"/>
  <c r="H2052" l="1"/>
  <c r="H2058"/>
  <c r="I2058" s="1"/>
  <c r="H2090"/>
  <c r="I2090" s="1"/>
  <c r="H1645"/>
  <c r="I1645" s="1"/>
  <c r="H2049"/>
  <c r="I2049" s="1"/>
  <c r="I2052" l="1"/>
  <c r="H1630"/>
  <c r="I33"/>
  <c r="H30"/>
  <c r="I30" s="1"/>
  <c r="I1630" l="1"/>
  <c r="H15"/>
  <c r="I15" s="1"/>
  <c r="H1627"/>
  <c r="I1627" s="1"/>
  <c r="H12" l="1"/>
  <c r="I12" s="1"/>
</calcChain>
</file>

<file path=xl/sharedStrings.xml><?xml version="1.0" encoding="utf-8"?>
<sst xmlns="http://schemas.openxmlformats.org/spreadsheetml/2006/main" count="8538" uniqueCount="379">
  <si>
    <t>Наименование государственной программы, подпрограммы, ведомственной целевой программы, основного мероприятия</t>
  </si>
  <si>
    <t>Ответственный исполнитель, соисполнитель, участник государственной программы (соисполнитель подпрограммы) (далее - исполнитель)</t>
  </si>
  <si>
    <t>Источники финансового обеспечения</t>
  </si>
  <si>
    <t>всего</t>
  </si>
  <si>
    <t>областной бюджет</t>
  </si>
  <si>
    <t>министерство образования области</t>
  </si>
  <si>
    <t>Подпрограмма 1. «Развитие системы дошкольного образования»</t>
  </si>
  <si>
    <t>министерство образования области, органы местного самоуправления области, осуществляющие управление в сфере образования (по согласованию)</t>
  </si>
  <si>
    <t>Подпрограмма 2. «Развитие системы общего и дополнительного образования»</t>
  </si>
  <si>
    <t>федеральный бюджет (прогнозно)</t>
  </si>
  <si>
    <t>Подпрограмма 3 «Поддержка одаренных детей Саратовской области»</t>
  </si>
  <si>
    <t>Подпрограмма 4 «Развитие  профессионального образования»</t>
  </si>
  <si>
    <t>Подпрограмма 5 «Социальная адаптация детей-сирот, детей, оставшихся без попечения родителей»</t>
  </si>
  <si>
    <t>в том числе по проектам:</t>
  </si>
  <si>
    <t>Подпрограмма 6 «Развитие финансовой грамотности населения области»</t>
  </si>
  <si>
    <t>Мероприятие 5.4. «Оказание государственных услуг центрами психолого-педагогического и медико-социального сопровождения детей»</t>
  </si>
  <si>
    <t>Мероприятие 5.5. «Обеспечение деятельности органов опеки»</t>
  </si>
  <si>
    <t>Мероприятие 5.7. «Государственная поддержка при усыновлении (удочерении) детей-сирот и детей, оставшихся без попечения родителей»</t>
  </si>
  <si>
    <t>Мероприятие 5.8. «Выплаты приемной семье на содержание подопечных детей»</t>
  </si>
  <si>
    <t>Мероприятие 5.9. «Меры социальной поддержки и материальное обеспечение приемных семей»</t>
  </si>
  <si>
    <t>Мероприятие 5.10. «Выплаты семьям опекунов на содержание подопечных детей»</t>
  </si>
  <si>
    <t>Мероприятие 5.11. «Социальная поддержка лиц из числа детей-сирот и детей, оставшихся без попечения родителей, в период получения образования»</t>
  </si>
  <si>
    <t>Мероприятие 5.12.     «Организация деятельности стажировочных площадок по профилактике социального сиротства»</t>
  </si>
  <si>
    <t>Мероприятие 6.1  «Мониторинг и оценка уровня финансовой грамотности населения области и защиты прав потребителей финансовых услуг»</t>
  </si>
  <si>
    <t>Мероприятие 6.2 «Создание потенциала в области повышения финансовой грамотности»</t>
  </si>
  <si>
    <t>Мероприятие 6.3 «Разработка и реализация образовательных программ и информационных кампаний по повышению финансовой грамотности»</t>
  </si>
  <si>
    <t>Мероприятие 6.4 «Совершенствование защиты прав потребителей финансовых услуг»</t>
  </si>
  <si>
    <t>Мероприятие 5.1 «Развитие семейных форм устройства детей, оставшихся без попечения родителей, и успешная социализация детей, переданных на воспитание в замещающие семьи»</t>
  </si>
  <si>
    <t>Мероприятие 4.9 «Повышение уровня профессионального развития и занятости инвалидов»</t>
  </si>
  <si>
    <t>Основное мероприятие 4.5 «Реализация механизмов оценки и обеспечения качества образования в соответствии с федеральными государственными образовательными стандартами»</t>
  </si>
  <si>
    <t>Основное мероприятие 3.7 «Разработка олимпиадных заданий для муниципального этапа Всероссийской олимпиады школьников»</t>
  </si>
  <si>
    <t xml:space="preserve">Мероприятие 2.15 «Создание условий, обеспечивающих развитие и функционирование образовательного проекта «Яндекс.Лицей» </t>
  </si>
  <si>
    <t xml:space="preserve">Мероприятие 4.8 «Оказание государственных услуг профессиональными образовательными организациями» </t>
  </si>
  <si>
    <t>Основное мероприятие 5.2 «Создание условий для адаптации воспитанников государственных организаций из числа детей-сирот и детей, оставшихся без попечения родителей в обществе»</t>
  </si>
  <si>
    <t>Утверждено в законе об областном бюджете на текущий год</t>
  </si>
  <si>
    <t>Выделены лимиты бюджетных обязательств по средствам областного бюджета</t>
  </si>
  <si>
    <t>Исполнение (процентов)</t>
  </si>
  <si>
    <t>Исполнено</t>
  </si>
  <si>
    <t xml:space="preserve">Кассовое исполнение </t>
  </si>
  <si>
    <t>Фактическое исполнение</t>
  </si>
  <si>
    <t>(гр. 8 (фактическое исполнение) / гр. 4)</t>
  </si>
  <si>
    <t>(гр. 7 (кассовое исполнение) / гр. 5)</t>
  </si>
  <si>
    <t>в том числе проектная часть:</t>
  </si>
  <si>
    <t xml:space="preserve">контрольное событие 1.1.2
«Число новых мест в образовательных организациях (всего), в том числе путем иных вариативных форм (перепрофилирование)»
</t>
  </si>
  <si>
    <t>Мероприятие 1.2 «Создание условий для повышения квалификации педагогических и руководящих кадров в системе дошкольного образования»</t>
  </si>
  <si>
    <t>контрольное событие 1.2.1 «Участие в межрегиональных и всероссийских конференциях, форумах, семинарах и совещаниях по проблемам дошкольного образования»</t>
  </si>
  <si>
    <t>контрольное событие 1.2.2 «Проведение областного конкурса профессионального мастерства «Воспитатель года»  и участие победителя регионального этапа во Всероссийском конкурсе»</t>
  </si>
  <si>
    <t>Мероприятие 1.3 «Внедрение независимой системы оценки качества дошкольного образования»</t>
  </si>
  <si>
    <t>контрольное событие 1.3.1 «Открытие региональных опытно-экспериментальных площадок по проблемам дошкольного образования»</t>
  </si>
  <si>
    <t>контрольное событие 1.3.2 «Организация и  проведение мониторинговых исследований качества дошкольного образования»</t>
  </si>
  <si>
    <t>Мероприятие 1.4 «Материальная поддержка воспитания и обучения детей, посещающих образовательные организации, реализующие образовательную программу дошкольного образования»</t>
  </si>
  <si>
    <t>контрольное событие 1.4.1 «Компенсация родительской платы за присмотр и уход за детьми в государственных образовательных организациях, реализующих основную общеобразовательную программу дошкольного образования»</t>
  </si>
  <si>
    <t>подведомственные учреждения министерства образования области, реализующие основную общеобразовательную программу дошкольного образования</t>
  </si>
  <si>
    <t>контрольное событие 1.4.2 «Субвенция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</si>
  <si>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контрольное событие 1.4.3 «Субвенция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</si>
  <si>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контрольное событие 1.4.4 «Субвенция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</si>
  <si>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контрольное событие 1.4.5 «Выплата компенсации затрат на воспитание и обучение одному из родителей (законных представителей) ребенка-инвалида, воспитание и обучение которого по общеобразовательной программе дошкольного образования осуществляется на дому»</t>
  </si>
  <si>
    <t>Мероприятие 1.5 «Обеспечение государственных гарантий на получение общедоступного и бесплатного дошкольного образования в муниципальных и частных дошкольных образовательных организациях»</t>
  </si>
  <si>
    <t>контрольное событие 1.5.1 «Субсидия на финансовое обеспечение образовательной деятельности муниципальных дошкольных образовательных организаций»</t>
  </si>
  <si>
    <t>Мероприятие 1.6 «Создание в дошкольных образовательных организациях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t>
  </si>
  <si>
    <t>контрольное событие 1.6.1 «Мероприятия по созданию условий для получения детьми-инвалидами качественного образования» (Государственная программа РФ «Доступная среда» на 2011-2020 годы)</t>
  </si>
  <si>
    <t xml:space="preserve">Региональный проект 2.1
«Успех каждого ребенка» 
(в целях выполнения задач федерального проекта «Успех каждого ребенка»)
</t>
  </si>
  <si>
    <t>Процессная часть</t>
  </si>
  <si>
    <t>Проектная часть</t>
  </si>
  <si>
    <t>Мероприятие 1.1 «Развитие сети дошкольных образовательных организаций»</t>
  </si>
  <si>
    <t>контрольное событие 2.1.1 «Поддержка стажировочной площадки по распространению моделей формирования культуры здорового и безопасного образа жизни обучающихся»</t>
  </si>
  <si>
    <t>контрольное событие 2.1.2 «Поддержка автоматизированной информационной системы общего и дополнительного образования в области»</t>
  </si>
  <si>
    <t xml:space="preserve">контрольное событие 2.2.1
«Подключение и предоставление трафика сети Интернет для детей-инвалидов муниципальных центров дистанционного образования, педагогических работников»
</t>
  </si>
  <si>
    <t xml:space="preserve">контрольное событие 2.2.3
«Приобретение программно-технических средств для детей-инвалидов, муниципальных центров дистанционного образования детей-инвалидов»
</t>
  </si>
  <si>
    <t xml:space="preserve">контрольное событие 2.2.4
«Приобретение программно - технических средств для регионального центра дистанционного образования детей-инвалидов»
</t>
  </si>
  <si>
    <t>Мероприятие 2.3. 
«Развитие  кадрового потенциала  системы общего  и дополнительного образования  детей»</t>
  </si>
  <si>
    <t>Мероприятие 2.2 «Обеспечение условий для обучения детей с ограниченными возможностями здоровья, обучающихся в общеобразовательных организациях»</t>
  </si>
  <si>
    <t>Мероприятие 2.1 «Развитие сети общеобразовательных организаций и организаций дополнительного образования, соответствующих современным требованиям, развитие творческих способностей учащихся»</t>
  </si>
  <si>
    <t>контрольное событие 2.3.1 «Проведение областного праздника, посвященного Дню учителя, и церемонии, посвященной занесению на доску почета работников образования Саратовской области»</t>
  </si>
  <si>
    <t xml:space="preserve">контрольное событие 2.3.2
«Проведение областного конкурса профессионального мастерства «Учитель года». Участие победителя регионального конкурса во всероссийском конкурсе «Учитель года»
</t>
  </si>
  <si>
    <t xml:space="preserve">контрольное событие 2.3.3
«Проведение областных педагогических конференций, коллегий, совещаний министерства образования области по вопросам модернизации системы общего образования»
</t>
  </si>
  <si>
    <t xml:space="preserve">контрольное событие 2.3.5
«Обеспечение процедур аттестации педагогических работников государственных и муниципальных образовательных учреждений»
</t>
  </si>
  <si>
    <t>Мероприятие 2.4. 
«Развитие  дополнительного и  неформального образования  и социализации  детей»</t>
  </si>
  <si>
    <t xml:space="preserve">контрольное событие 2.4.1
«Проведение областного конкурса «Лучший ученический класс»
</t>
  </si>
  <si>
    <t>контрольное событие 2.4.2 «Участие команды юных инспекторов движения в общероссийском конкурсе «Безопасное колесо»</t>
  </si>
  <si>
    <t>контрольное событие 2.4.4 «Установление молодежной Доски успеха о детях, занявших призовые места в олимпиадах и спортивных соревнованиях в  сквере Первой учительницы»</t>
  </si>
  <si>
    <t xml:space="preserve">контрольное событие 2.5.2
«Организация и проведение государственной итоговой аттестации выпускников 11 (12) классов,   единого государственного экзамена»
</t>
  </si>
  <si>
    <t xml:space="preserve">контрольное событие 2.5.3
«Приведение в соответствие с требованиями законодательства информационных систем, обрабатывающих персональные данные»
</t>
  </si>
  <si>
    <t xml:space="preserve">контрольное событие 2.5.4
«Внедрение методов комплексного планирования объемов и структуры подготовки кадров  на основе анализа прогнозных потребностей в трудовых ресурсах»
</t>
  </si>
  <si>
    <t>контрольное событие 2.5.5 «Независимая оценка качества условий осуществления образовательной деятельности организациями, осуществляющими образовательную деятельность»</t>
  </si>
  <si>
    <t>контрольное событие 2.5.6  «Развитие национально-региональной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t>
  </si>
  <si>
    <t>контрольное событие 2.5.7  «Обучение экспертов предметных комиссий Саратовской области по программе дополнительного профессионального образования повышения квалификации «Подготовка экспертов для работы в региональной предметной комиссии при проведении государственной итоговой аттестации по образовательным программам среднего общего образования»</t>
  </si>
  <si>
    <t xml:space="preserve">контрольное событие 2.6.4
«Обеспечение соответствия санитарным нормам и правилам, требованиям противопожарной  и антитеррористической безопасности государственного автономного учреждения Саратовской области «Региональный центр оценки качества образования»
</t>
  </si>
  <si>
    <t xml:space="preserve">контрольное событие 2.7.1
«Поощрение лучших учителей»
</t>
  </si>
  <si>
    <t xml:space="preserve">контрольное событие 2.8.1 
«Услуги по организации предоставления общедоступного и бесплатного дошкольного, начального общего, основного общего, среднего (полного) общего образования по основным общеобразовательным программам в специальных (коррекционных) образовательных учреждениях для обучающихся, воспитанников с ограниченными возможностями здоровья»
</t>
  </si>
  <si>
    <t>контрольное событие 2.8.2 «Организация предоставления общедоступного и бесплатного основного общего, среднего (полного) общего образования по основным общеобразовательным программам в образовательных учреждениях для детей-сирот и детей, оставшихся без попечения родителей, специальных учебно-воспитательных учреждениях открытого и закрытого типа, оздоровительно-образовательных учреждениях санаторного типа для детей, нуждающихся в длительном лечении»</t>
  </si>
  <si>
    <t xml:space="preserve">контрольное событие 2.8.3 
«Услуга по предоставлению дополнительного образования детям в учреждениях регионального значения»
</t>
  </si>
  <si>
    <t xml:space="preserve">контрольное событие 2.8.4 
«Услуга по организации проведения процедуры оценки качества образования»
</t>
  </si>
  <si>
    <t xml:space="preserve">контрольное событие 2.8.5 
«Затраты на уплату налогов, в качестве объекта налогообложения по которым признается имущество учреждений»
</t>
  </si>
  <si>
    <t>контрольное событие 2.10.1 «Субвенция на финансовое обеспечение образовательной деятельности муниципальных общеобразовательных учреждений»</t>
  </si>
  <si>
    <t>контрольное событие 2.11.1 «Субвенция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</si>
  <si>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контрольное событие 2.11.2 «Субвенция на организацию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 частичного финансирования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</si>
  <si>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 xml:space="preserve">контрольное событие 3.1.1
«Организация поездки учащихся в Москву на всероссийскую новогоднюю елку в Государственном Кремлевском Дворце и организация экскурсионной программы (проезд, питание в пути, постельные принадлежности школьникам и сопровождающим лицам, приобретение и изготовление экипировки, оплата экскурсионной программы)»
</t>
  </si>
  <si>
    <t xml:space="preserve">контрольное событие 3.2.1
«Проведение региональных олимпиад по математике, физике, химии, биологии, экологии, информатике, географии, истории, русскому языку, литературе, английскому, немецкому, французскому, испанскому, китайскому языкам, экономике, обществознанию, праву, астрономии, искусству (МХК), физической культуре, технологии, основам безопасности жизнедеятельности»
</t>
  </si>
  <si>
    <t xml:space="preserve">контрольное событие 3.3.1
«Организация летних школ для одаренных учащихся по естественно - научному, физико-математическому и гуманитарному циклам предметов «Созвездие», в том числе оплата путевок сопровождающим лицам»
</t>
  </si>
  <si>
    <t>контрольное событие 3.3.2 «Приобретение (изготовление) Почетного знака Губернатора Саратовской области «За отличие в учебе для выпускников общеобразовательных учреждений области»</t>
  </si>
  <si>
    <t>контрольное событие 3.3.3 «Проведение регионального этапа Всероссийских спортивных игр школьников «Президентские спортивные игры, участие  победителей во всероссийских мероприятиях»</t>
  </si>
  <si>
    <t xml:space="preserve">контрольное событие 3.5.1
«Проведение интеллект-фестиваля школьников «Политика вокруг нас»
</t>
  </si>
  <si>
    <t xml:space="preserve">Мероприятие 3.6 «Поощрение педагогических работников образовательных организаций области» 
</t>
  </si>
  <si>
    <t xml:space="preserve">Мероприятие 3.4 «Участие одаренных детей во всероссийских мероприятиях»
</t>
  </si>
  <si>
    <t>Мероприятие 3.3 «Организация областных мероприятий с одаренными детьми»</t>
  </si>
  <si>
    <t xml:space="preserve">Мероприятие 3.2 «Проведение региональных этапов Всероссийских мероприятий с одаренными детьми»
</t>
  </si>
  <si>
    <t>Мероприятие 3.1. «Оказание государственной поддержки, поощрение одаренных детей»</t>
  </si>
  <si>
    <t>Мероприятие 2.14 «Оказание государственных услуг социально-ориентированными некоммерческими организациями, предоставляющими услуги по дополнительному образованию детей»</t>
  </si>
  <si>
    <t>Мероприятие 2.13 «Создание в организациях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t>
  </si>
  <si>
    <t>Мероприятие 2.12 «Создание в общеобразовательных организациях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t>
  </si>
  <si>
    <t>Мероприятие 2.11 «Организация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</si>
  <si>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Мероприятие 2.10 «Обеспечение государственных гарантий на получение общедоступного и бесплатного дошкольного, начального общего, основного общего, среднего общего образования в муниципальных и частных общеобразовательных организациях»</t>
  </si>
  <si>
    <t>Мероприятие 2.9 «Социальное обеспечение обучающихся общеобразовательных областных государственных учреждений, за исключением детей-сирот и детей, оставшихся без попечения родителей»</t>
  </si>
  <si>
    <t>Мероприятие 2.8 «Оказание государственных услуг общеобразовательными организациями, в том числе для обучающихся по адаптированным образовательным программам, организациями дополнительного образования, иными организациями в сфере оценки качества образования»</t>
  </si>
  <si>
    <t>Мероприятие 2.7 «Поощрение лучших учителей»</t>
  </si>
  <si>
    <t>Мероприятие 2.6 «Обеспечение соответствия областных образовательных организаций требованиям федерального государственного стандарта, санитарным нормам и правилам, требованиям противопожарной и антитеррористической безопасности»</t>
  </si>
  <si>
    <t xml:space="preserve">Мероприятие 2.5. 
«Формирование и развитие региональной системы оценки качества образования, в том числе развитие национально-региональной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
</t>
  </si>
  <si>
    <t xml:space="preserve">контрольное событие 4.1.2
 «Реализация регионального плана мероприятий по оптимизации сети государственных учреждений, реализующих программы профессиональной подготовки и среднего профессионального образования»
</t>
  </si>
  <si>
    <t xml:space="preserve">контрольное событие 4.1.3
«Реформирование сети государственных учреждений путем расширения сети автономных учреждений профессионального образования»
</t>
  </si>
  <si>
    <t xml:space="preserve">контрольное событие 4.2.1
«Проведение ежегодных мониторинговых исследований рынка труда и системы профессионального образования области с целью проведения
конкурса на распределение и установление 
контрольных цифр приема»
</t>
  </si>
  <si>
    <t xml:space="preserve">контрольное событие 4.2.2
«Размещение профориентационной информации на сайте министерства образования Саратовской области и сайтах профессиональных образовательных организаций»
</t>
  </si>
  <si>
    <t xml:space="preserve">контрольное событие 4.2.3
«Переподготовка и повышение квалификации педагогических кадров профессиональных образовательных учреждений за счет средств областного бюджета в областных профессиональных организациях»
</t>
  </si>
  <si>
    <t xml:space="preserve">контрольное событие 4.2.4
«Переподготовка и повышение квалификации педагогических кадров профессиональных образовательных организаций по стандартам Ворлдскиллс Россия» 
</t>
  </si>
  <si>
    <t xml:space="preserve">контрольное событие 4.2.5
«Проведение ежегодных конкурсов профессионального мастерства среди педагогических работников профессиональных образовательных организаций»
</t>
  </si>
  <si>
    <t xml:space="preserve">контрольное событие 4.3.1
«Оснащение мастерских современной материально-технической базой»
</t>
  </si>
  <si>
    <t xml:space="preserve">контрольное событие 4.3.2
«Создание центра опережающей профессиональной подготовки»
</t>
  </si>
  <si>
    <t xml:space="preserve">контрольное событие 4.3.3
«Поддержка и сопровождение автоматизированной информационной системы профессионального образования Саратовской области «СПО», закупка и оплата электронных продуктов для соответствия современным требованиям и использования электронного обучения»
</t>
  </si>
  <si>
    <t xml:space="preserve">контрольное событие 4.3.4
 «Создание на основе принципов государственно-корпоративного партнерства отраслевых кластеров в реальных секторах экономики, включающих в себя профильные учреждения профессионального образования, базовые предприятия отрасли (по согласованию), отраслевые органы исполнительной власти и объединения работодателей (по согласованию)»
</t>
  </si>
  <si>
    <t xml:space="preserve">контрольное событие 4.3.5
«Аккредитация специализированных центров компетенций  по стандартам  «Ворлдскиллс Россия»
</t>
  </si>
  <si>
    <t xml:space="preserve">контрольное событие 4.3.6
«Осуществление подготовки кадров по 50 наиболее перспективным и востребованным на рынке труда профессиям и специальностям, требующим среднего профессионального образования» 
</t>
  </si>
  <si>
    <t xml:space="preserve">контрольное событие 4.4.1
«Организация и проведение цикла радио- и телепередач, публикаций в печатных СМИ, ориентированных на повышение престижа рабочих профессий и инженерных специальностей»
</t>
  </si>
  <si>
    <t xml:space="preserve">контрольное событие 4.4.2
«Реализация проекта «Билет в будущее»
</t>
  </si>
  <si>
    <t xml:space="preserve">контрольное событие 4.4.3
«Проведение ежегодных областных олимпиад профессионального мастерства, культурно-массовых и спортивных  мероприятий среди студентов профессиональных образовательных организаций»
</t>
  </si>
  <si>
    <t xml:space="preserve">контрольное событие  4.5.1
«Проведение демонстрационного экзамена в качестве итоговой государственной аттестации выпускников»
</t>
  </si>
  <si>
    <t xml:space="preserve">контрольное событие 4.6.1
«Стипендиальное обеспечение и другие формы материальной поддержки студентов очной формы обучения профессиональных образовательных организаций, категории которых утверждены 
постановлением Правительства области от 11 сентября 2014 г. № 527-П»
</t>
  </si>
  <si>
    <t xml:space="preserve">контрольное событие 4.8.1
«Услуга по предоставлению среднего профессионального образования»
</t>
  </si>
  <si>
    <t xml:space="preserve">контрольное событие 4.8.2
«Услуга по предоставлению дополнительного профессионального образования»
</t>
  </si>
  <si>
    <t xml:space="preserve">контрольное событие 4.8.3
«Затраты на уплату налогов,  в качестве объекта налогообложения по которым признается имущество учреждений»
</t>
  </si>
  <si>
    <t>контрольное событие 4.8.4 «Предоставление субсидий на возмещение расходов частных профессиональных образовательных организаций на обучение детей-сирот и детей, оставшихся без попечения родителей, лиц из числа детей-сирот и детей, оставшихся без попечения родителей, при получении второго среднего профессионального образования по программе подготовки квалифицированных рабочих (служащих)»</t>
  </si>
  <si>
    <t xml:space="preserve">контрольное событие 5.1.1
«Организация выездных «Школ принимающих родителей», тренинги, семинары, лекции для принимающих родителей»
</t>
  </si>
  <si>
    <t xml:space="preserve">контрольное событие 5.2.1
«Укрепление материально-технической базы государственных организаций, в которые направляются под надзор дети-сироты и дети, оставшиеся без попечения родителей»
</t>
  </si>
  <si>
    <t xml:space="preserve">контрольное событие 5.2.2
«Проведение цикла обучающих семинаров, тренингов, лекториев, в том числе выездных, для выпускников интернатных учреждений, профобразования по вопросам социальной адаптации и социализации»
</t>
  </si>
  <si>
    <t xml:space="preserve">контрольное событие 5.2.3
«Организация проведения курсовой подготовки выпускников образовательных учреждений из числа детей-сирот и детей, оставшихся без попечения родителей»
</t>
  </si>
  <si>
    <t xml:space="preserve">контрольное событие 5.2.4
«Обеспечение участия государственных образовательных организаций для детей сирот в региональных, всероссийских, международных фестивалях, конкурсах, спортивных соревнованиях, в том числе в рамках социальных проектов поддержки интернатных учреждений, социальной адаптации детей»
</t>
  </si>
  <si>
    <t>контрольное событие 5.3.1 «Финансовое обеспечение мероприятий по социальной поддержке детей-сирот и детей, оставшихся без попечения родителей, обучающихся в профессиональных образовательных организациях»</t>
  </si>
  <si>
    <t>контрольное событие 5.3.2 «Финансовое обеспечение мероприятий по социальной поддержке детей-сирот и детей, оставшихся без попечения родителей, обучающихся в государственных общеобразовательных школах-интернатах, центрах психолого-педагогического и медико-социального сопровождения детей»</t>
  </si>
  <si>
    <t>контрольное событие 5.4.1 «Услуга по оказанию помощи населению, учреждениям и органам образования, здравоохранения и социальной защиты населения в решении вопросов, связанных со своевременным выявлением, учетом, обучением, социально-психологической адаптацией детей для последующей интеграции в общество»</t>
  </si>
  <si>
    <t>контрольное событие 5.4.2 «Затраты на уплату налогов,  в качестве объекта налогообложения по которым признается имущество учреждений»</t>
  </si>
  <si>
    <t>контрольное событие 5.5.1 «Финансирование мероприятий,  связанных с перевозкой по территории области несовершеннолетних, самовольно ушедших из детских домов, школ-интернатов, специальных учебно-воспитательных и иных детских учреждений»</t>
  </si>
  <si>
    <t>контрольное событие 5.5.2 «Субвенция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</si>
  <si>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контрольное событие 5.5.3 «Субвенция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 содержанию и ремонту пустующих жилых помещений, закрепленных за детьми-сиротами и детьми, оставшимися без попечения родителей»</t>
  </si>
  <si>
    <t>контрольное событие 6.1.1 «Координация и контроль за реализацией Проекта в Саратовской области»</t>
  </si>
  <si>
    <t>контрольное событие 6.1.2 «Обеспечение консультационной поддержки реализации подпрограммы»</t>
  </si>
  <si>
    <t>контрольное событие 6.1.3 «Проведение независимой оценки эффективности реализации подпрограммы»</t>
  </si>
  <si>
    <t>контрольное событие 6.1.4 «Содействие в проведении на территории Саратовской области мероприятий по мониторингу и оценке уровня финансовой грамотности и защиты прав потребителей финансовых услуг, осуществляемых в рамках Проекта и подпрограммы»</t>
  </si>
  <si>
    <t>контрольное событие 6.2.1 «Отбор и формирование групп студентов образовательных организаций высшего образования области, обучающихся на экономических факультетах  для участия в тьюторском движении по  финансовой грамотности»</t>
  </si>
  <si>
    <t>контрольное событие 6.2.2 «Организация деятельности регионального центра финансовой грамотности (РЦФГ), региональной сети информационно-консультационных центров финансовой грамотности»</t>
  </si>
  <si>
    <t>контрольное событие 6.2.3 «Повышение квалификации и методическая поддержка педагогов, реализующих программы повышения финансовой грамотности для обучающихся общеобразовательных учреждений, учреждений среднего профессионального образования, детских домов и интернатов»</t>
  </si>
  <si>
    <t>контрольное событие 6.2.4 «Подготовка тьюторов и консультантов в сфере финансовой грамотности, в том числе сотрудников многофункциональных центров, органов соцзащиты, муниципалитетов, центров занятости, пенсионного фонда»</t>
  </si>
  <si>
    <t>контрольное событие 6.3.1 «Разработка и издание информационно-аналитических материалов (рекомендаций) по повышению финансовой грамотности населения с учетом лучшего российского и международного опыта работы и региональной специфики»</t>
  </si>
  <si>
    <t>контрольное событие 6.3.2 «Поддержка тематического раздела интернет-ресурса, осуществляющего информационно-консультационную поддержку по вопросам финансовой грамотности»</t>
  </si>
  <si>
    <t>контрольное событие 6.3.3 «Разработка и выпуск аудио и видеороликов по основам финансовой грамотности, управления личными финансами, грамотного использования финансовых услуг и инструментов финансового рынка»</t>
  </si>
  <si>
    <t>контрольное событие 6.3.4 «Подготовка, макетирование и выпуск информационных материалов (печатной продукции) для населения по вопросам финансовой грамотности»</t>
  </si>
  <si>
    <t>контрольное событие 6.3.5 «Содействие включению в образовательный процесс дошкольных образовательных организаций, общеобразовательных организаций, профессиональных образовательных организаций разработанных в Проекте учебных материалов и инструментов»</t>
  </si>
  <si>
    <t>контрольное событие 6.3.6 «Разработка и актуализация подробного плана образовательных мероприятий, осуществляемых в рамках подпрограммы, учитывающих региональную специфику»</t>
  </si>
  <si>
    <t>контрольное событие 6.3.7 «Содействие в проведении обучения по финансовой грамотности для обучающихся в образовательных организациях высшего образования»</t>
  </si>
  <si>
    <t>контрольное событие 6.3.8 «Организация и проведение соревнований по деловым играм, олимпиад, конкурсов среди школьников, студентов и прочих категорий граждан  по вопросам финансовой грамотности»</t>
  </si>
  <si>
    <t>контрольное событие 6.3.9 «Организация выездных встреч региональных специалистов в области финансовой грамотности с представителями общественности в муниципальных образованиях»</t>
  </si>
  <si>
    <t>контрольное событие 6.3.10 «Реализация образовательных мероприятий, направленных на повышение финансовой грамотности безработных граждан через центры занятости»</t>
  </si>
  <si>
    <t>контрольное событие 6.3.11 «Организация и проведение занятий в клубе «Юный банкир» для школьников»</t>
  </si>
  <si>
    <t>контрольное событие 6.3.12 «Организация и проведение занятий, приуроченных к профессиональным праздникам, для студентов и учащихся образовательных организаций области (День страховщика, Международный день кредитной кооперации, День банковского работника и т.д.)»</t>
  </si>
  <si>
    <t>контрольное событие 6.3.13 «Участие во Всероссийской акции «Дни финансовой грамотности в учебных заведениях», приуроченной ко Дню финансиста»</t>
  </si>
  <si>
    <t>контрольное событие 6.3.14 «Распространение печатной продукции в организациях общественной значимости»</t>
  </si>
  <si>
    <t>контрольное событие 6.3.15 «Разработка дистанционного учебного курса по финансовой грамотности жителей Саратовской области»</t>
  </si>
  <si>
    <t>контрольное событие 6.3.16 «Публикация цикла статей по вопросам финансовой грамотности в средствах массовой информации»</t>
  </si>
  <si>
    <t>контрольное событие 6.3.17 «Проведение обучающих семинаров среди пенсионеров по использованию банковских услуг»</t>
  </si>
  <si>
    <t>контрольное событие 6.3.18 «Обмен и распространение опыта реализации подпрограммы (проведение семинаров по вопросам финансовой грамотности)»</t>
  </si>
  <si>
    <t>контрольное событие 6.3.19 «Содействие в проведении обучения по финансовой грамотности взрослого населения (активных и потенциальных потребителей финансовых услуг)»</t>
  </si>
  <si>
    <t>контрольное событие 6.4.1 «Организация и проведение «круглых столов» по вопросам защиты прав потребителей финансовых услуг»</t>
  </si>
  <si>
    <t xml:space="preserve">контрольное событие 1.1.1 
«Число новых мест в образовательных организациях (всего), в том числе путем строительства (приобретения)»
</t>
  </si>
  <si>
    <t>(тыс. рублей)</t>
  </si>
  <si>
    <t xml:space="preserve">министерство образования области, министерство культуры области, министерство молодежной политики и спорта области, 
ГАУ ДПО «СОИРО», ФГБОУ ВО «СГТУ имени Гагарина Ю.А.», администрации муниципальных районов и городских округов области, образовательные организации области, реализующие программы дополнительного образования детей, организации в сфере науки, культуры, спорта, некоммерческого сектора и предприятия реального сектора экономики, реализующие программы дополнительного образования детей области
</t>
  </si>
  <si>
    <t>контрольное событие 2.5.1 «Организация государственной итоговой аттестации выпускников 9-х классов»</t>
  </si>
  <si>
    <t xml:space="preserve">министерство образования области
</t>
  </si>
  <si>
    <t xml:space="preserve">министерство образования области,
органы местного самоуправления области, осуществляющие управление в сфере образования (по согласованию)
</t>
  </si>
  <si>
    <t xml:space="preserve">министерство образования области, ГАУ СО «РЦОКО», органы местного самоуправления муниципальных районов (городских округов) области (по согласованию)
</t>
  </si>
  <si>
    <t xml:space="preserve">министерство образования области,
 органы местного самоуправления области, осуществляющие управление в сфере образования 
(по согласованию)
</t>
  </si>
  <si>
    <t xml:space="preserve">министерство образования области,
 социально-ориентированные некоммерческие организации  
(по согласованию)
</t>
  </si>
  <si>
    <t>в том числе софинансируемые из федерального бюджета</t>
  </si>
  <si>
    <t>в том числе на софинансирование расходных обязательств области</t>
  </si>
  <si>
    <t>контрольное событие 2.1.3. «Реализация мероприятий по строительству объектов образования»</t>
  </si>
  <si>
    <t xml:space="preserve">Мероприятие 2.16 «Обеспечение соответствия муниципальных образовательных организаций требованиям федерального государственного стандарта, санитарным нормам и правилам, требованиям противопожарной и антитеррористической безопасности»  </t>
  </si>
  <si>
    <t>Мероприятие 2.17 «Поддержка муниципальных образовательных организаций»</t>
  </si>
  <si>
    <t>контрольное событие 2.17.2 «Проведение капитального ремонта муниципальных общеобразовательных организаций»</t>
  </si>
  <si>
    <t>Мероприятие 2.19 «Строительство, реконструкция и модернизация существующей инфраструктуры общего образования»</t>
  </si>
  <si>
    <t xml:space="preserve">контрольное событие 3.3.4
«Реализация стратегической инициативы («Кадры будущего для регионов»)»
</t>
  </si>
  <si>
    <t>Мероприятие 4.1 «Развитие инфраструктуры образования и повышение ее инвестиционной привлекательности ремонт, реконструкция зданий, сооружений и коммунальной инфраструктуры, ликвидация аварийных ситуаций, обеспечение соответствия областных государственных профессиональных образовательных организаций требованиям федерального государственного стандарта, санитарным нормам и правилам, оборудование организаций в соответствии с требованиями противопожарной и антитеррористической безопасности»</t>
  </si>
  <si>
    <t xml:space="preserve">контрольное событие 5.1.3
«Подключение органов опеки и попечительства муниципальных районов области к  автоматизированной информационной системе государственного банка данных о детях, оставшихся без попечения родителей»
</t>
  </si>
  <si>
    <t>Подпрограмма 7 «Совершенствование управления системой образования»</t>
  </si>
  <si>
    <t>государственные внебюджетные фонды и иные безвозмездные поступления целевой направленности (прогнозно)</t>
  </si>
  <si>
    <t>в том числе по исполнителям:</t>
  </si>
  <si>
    <t>Региональный проект 4.1 «Молодые профессионалы (Повышение конкурентоспособности профессионального образования)» (в целях выполнения задач федерального проекта «Молодые профессионалы» (Повышение конкурентоспособности профессионального образования)»)</t>
  </si>
  <si>
    <t>Основное мероприятие 4.7. «Государственная поддержка выпускников профессиональных образовательных организаций и образовательных организаций высшего образования, прибывших на работу в образовательные организации, расположенные в сельской местности»</t>
  </si>
  <si>
    <t>федеральный бюджет (прогнозно) (прогнозно)</t>
  </si>
  <si>
    <t xml:space="preserve">федеральный бюджет (прогнозно) </t>
  </si>
  <si>
    <t>местные бюджеты (прогнозно)</t>
  </si>
  <si>
    <t>внебюджетные источники (прогнозно)</t>
  </si>
  <si>
    <t xml:space="preserve">контрольное событие 2.1.4. «Строительство спортивного комплекса на территории общеобразовательных учреждений» </t>
  </si>
  <si>
    <t>контрольное событие 2.3.6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</si>
  <si>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министерство образования области, заместитель министра – начальник управления общего и дополнительного образования
И.А. Чинаева,
органы местного самоуправления муниципальных районов (городских округов) области 
(по согласованию)</t>
  </si>
  <si>
    <t xml:space="preserve">министерство образования области, заместитель министра – начальник управления специального образования и защиты прав несовершеннолетних» 
Г.В. Калягина
</t>
  </si>
  <si>
    <t>министерство образования области,
заместитель министра – начальник управления общего и дополнительного образования
И.А. Чинаева,
ГАУ СО «РЦОКО», органы местного самоуправления муниципальных районов (городских округов) области (по согласованию)</t>
  </si>
  <si>
    <t>министерство образования области, заместитель министра – начальник управления общего и дополнительного образования
И.А. Чинаева,
органы местного самоуправления муниципальных районов (городских округов) области (по согласованию)</t>
  </si>
  <si>
    <t>министерство образования области,
заместитель министра – начальник управления общего и дополнительного образования
И.А. Чинаева,
органы местного самоуправления области, осуществляющие управление в сфере образования (по согласованию)</t>
  </si>
  <si>
    <t>министерство образования области,
начальник отдела развития общего и дополнительного образования 
Семенова Т.В.,
органы местного самоуправления области, осуществляющие управление в сфере образования (по согласованию)</t>
  </si>
  <si>
    <t>министерство образования области,
заместитель министра – начальник управления общего и дополнительного образования
И.А. Чинаева,
ГАУ ДПО «СОИРО», ФГБОУ ВО «СГТУ имени Гагарина Ю.А.», администрации муниципальных районов и городских округов области</t>
  </si>
  <si>
    <t>1.1.4 «Обеспечение условий для ввода в эксплуатацию образовательных организаций, осуществляющих образовательную деятельность по образовательным программам дошкольного образования (в рамках достижения соответствующих результатов федерального проекта)»</t>
  </si>
  <si>
    <t>Мероприятие 5.3. «Социальная поддержка детей-сирот и детей, оставшихся без попечения родителей»</t>
  </si>
  <si>
    <t xml:space="preserve">контрольное событие 2.6.1
«Обеспечение соответствия
санитарным нормам и правилам, требованиям противопожарной и антитеррористической безопасности государственного бюджетного образовательного учреждения Саратовской области дополнительного образования детей «Областной центр экологии, краеведения и туризма»
</t>
  </si>
  <si>
    <t>х</t>
  </si>
  <si>
    <t xml:space="preserve">министерство образования области, заместитель министра – начальник управления общего и дополнительного образования
И.А. Чинаева
</t>
  </si>
  <si>
    <t>в том числе по исполниетелям:</t>
  </si>
  <si>
    <t xml:space="preserve">х </t>
  </si>
  <si>
    <t>7.1. Региональный проект 7.1 «Цифровая образовательная среда» (в целях выполнения задач федерального проекта «Цифровая образовательная среда»)</t>
  </si>
  <si>
    <t>Проектаня часть</t>
  </si>
  <si>
    <t>министерство культуры области</t>
  </si>
  <si>
    <t>Мероприятие 2.20 «Модернизация (капитальный ремонт, реконструкция) региональных и муниципальных детских школ искусств по видам искусств»</t>
  </si>
  <si>
    <t>министерство культуры области, 
органы местного самоуправления муниципальных районов (городских округов) области (по согласованию)</t>
  </si>
  <si>
    <t xml:space="preserve">контрольное событие 1.1.3
«Поддержка автоматизированной информационной системы дошкольного образования в области»
</t>
  </si>
  <si>
    <t>контрольное событие 2.8.6 
«Услуги по организации предоставления общедоступного и бесплатного основного общего, среднего (полного) общего образования по основным общеобразовательным программам в автономных образовательных организациях»</t>
  </si>
  <si>
    <t>контрольное событие 2.9.1 «Субсидия на организацию предоставления питания и мягкого инвентаря обучающимся общеобразовательных областных государственных учреждений, получающим началное общее образование»</t>
  </si>
  <si>
    <t>контрольное событие 2.9.2 «Субсидия на организацию предоставления горячего питания обучающимся общеобразовательных областных государственных учреждений, получающим начальное общее образование»</t>
  </si>
  <si>
    <t>контрольное событие 2.3.7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</si>
  <si>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контрольное событие 2.2.2
«Создание учебных курсов по общеобразовательной программе для детей-инвалидов»
</t>
  </si>
  <si>
    <t>2.8.7. "Реализация ограничительных мероприятий в связи с  угрозой распространения коронавирусной инфекции (COVID-19)"</t>
  </si>
  <si>
    <t>2.8.8. "Осуществление выплат стимулирующего характера за особые условия труда и дополнительную нагрузку работникам учреждений постоянного пребывания несовершеннолетних, в отношении которых функции и полномочия учредителя осуществляет министерство образования области , за период 14-дневной работы в одной смене с круглосуточным пребыванием"</t>
  </si>
  <si>
    <t xml:space="preserve">контрольное событие 2.6.2
«Обеспечение соответствия
санитарным нормам и правилам, требованиям противопожарной и антитеррористической безопасности государственного бюджетного  учреждения дополнительного образования  «Региональный центр допризывной подготовки молодежи к военной службе и военно-патриотического воспитания Саратовской области»
</t>
  </si>
  <si>
    <t xml:space="preserve">4.1.4. «Расходы на выполнение государнственных заданий областными бюджетными и автономными учреждениями (в рамках достижения соответствующих результатов федерального проекта)» </t>
  </si>
  <si>
    <t>контрольное событие 2.17.4 «Совершенствование материально-технической базы, инфраструктуры и обеспечение безопасности муниципальных общеобразовательных учреждений города Саратова»</t>
  </si>
  <si>
    <t>контрольное событие 2.10.3 «Субсидии  некоммерческим организациям, в том числе частным общеобразовательным организациям (за исключением государственных муниципальных учреждений) осуществляющим образовательную деятельность по имеющим государственную аккредитацию основным общеобразовательным программам, на возмещение затрат на обеспечение образовательной деятельности»</t>
  </si>
  <si>
    <t>министерство образования области,  начальник управления планирования и исполнения бюджета</t>
  </si>
  <si>
    <t>контрольное событие 2.10.2 «Финансовое обеспечение образовательной деятельности муниципальных общеобразовательных учреждений (в части повышения оплаты труда отдельным категориям работников бюджетной сферы с 1 июня 2020 года)»</t>
  </si>
  <si>
    <t>контрольное событие 2.5.8  «Реализация ограничительных мероприятий в связи с угрозой распространения коронавирусной инфекции (COVID-19)»</t>
  </si>
  <si>
    <t>2.1.4. «Создание в общеобразовательных организациях, расположенных в сельской местности, условий для занятий физической культурой и спортом»</t>
  </si>
  <si>
    <t>министерство строительства и жилищно-коммунального хозяйства области</t>
  </si>
  <si>
    <t>контрольное событие 1.5.4. «Поддержка  юридическим лицам (за исключением субсидий государственным (муниципальным) учреждениям), индивидуальным предпринимателям, осуществляющим образовательную деятельность по программам дошкольного образования, на возмещение затрат на обеспечение образовательной деятельности»</t>
  </si>
  <si>
    <t>контрольное событие 1.5.3 «Предоставление субсидии некоммерческим образовательным организациям, в том числе частным дошкольным образовательным организациям на возмещение затрат на обеспечение образовательной деятельности»</t>
  </si>
  <si>
    <t>контрольное событие 1.5.2 "Финансовое обеспечение образовательной деятельности муниципальных дошкольных образовательных организаций (в части повышения оплаты труда отдельным категориям работников бюджетной сферы с 1 июня 2020 года)"</t>
  </si>
  <si>
    <t>1.1.5.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 государственнх и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 (в рамках достижения соответствующих результатов федерального роекта)»</t>
  </si>
  <si>
    <t>министерство образования области,
заместитель министра – начальник управления общего и дополнительного образования
И.А. Чинаева</t>
  </si>
  <si>
    <t>1.1.1.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</si>
  <si>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комитет по реализации инвестиционных проектов в строительстве области </t>
  </si>
  <si>
    <t xml:space="preserve">контрольное событие 4.1.1
«Подготовка проектно-сметной документации, ремонт зданий, сооружений и коммунальной инфраструктуры профессиональных образовательных организаций, обновление оборудования и оснащение современными программными  продуктами»
</t>
  </si>
  <si>
    <t xml:space="preserve">министерство строительства и жилищно-коммунального хозяйства области
</t>
  </si>
  <si>
    <t xml:space="preserve">министерство образования области,
заместитель министра – начальник управления общего и дополнительного образования,
министерство строительства и жилищно-коммунального хозяйства области
</t>
  </si>
  <si>
    <t>7.1.8. «Обеспечение функционирования центров цифрового образования детей «IT-куб» (в рамках достижения соответствующих результатов федерального проекта)»</t>
  </si>
  <si>
    <t>7.1.7. «Создание центров цифрового образования детей»</t>
  </si>
  <si>
    <t>4.1.2. «Разработка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подготовки.Создание центров опережающей профессиональной подготовки»</t>
  </si>
  <si>
    <t>контрольное событие 2.11.3 «Субсидия на организацию предоставления горячего питания обучающимся муниципальных общеобразовательных организацияй, получающим начальное общее образование»</t>
  </si>
  <si>
    <t>контрольное событие 2.4.3 «Проведение областного праздника выпускников «Роза ветров», в том числе выплата денежного вознаграждения победителям профессионального конкурса классных руководителей общеобразовательных организаций Саратовской области  «Премия  «Признание».</t>
  </si>
  <si>
    <t xml:space="preserve">Региональный проект 2.2 «Современная школа» (в целях выполнения задач федерального проекта «Современная школа») 
</t>
  </si>
  <si>
    <t xml:space="preserve">контрольное событие 4.9.1
«Поддержка базового центра инклюзивного образования на базе государственного автономного профессионального образовательного учреждения Саратовской области «Саратовский колледж водного транспорта строительства и сервиса»
</t>
  </si>
  <si>
    <t>Мероприятие 4.6. «Стипендиальное обеспечение и другие формы материальной поддержки обучающихся областных государственных профессиональных образовательных организаций»</t>
  </si>
  <si>
    <t>Мероприятие 4.4 «Создание комплексной системы профессиональной ориентации молодежи, направленной на повышение привлекательности программ профессионального образования, востребованных на региональном рынке труда, проведение ежегодных культурно-массовых и спортивных мероприятий для обучающихся и студентов профессиональных образовательных организаций области»</t>
  </si>
  <si>
    <t>Мероприятие 4.3 «Развитие современной инфраструктуры подготовки высококвалифицированных специалистов и рабочих кадров в соответствии с современными стандартами и передовыми технологиями»</t>
  </si>
  <si>
    <t xml:space="preserve">Мероприятие 4.2 «Внедрение методов комплексного планирования объемов и структуры подготовки кадров в регионе на основе анализа прогнозных потребностей в трудовых ресурсах по всем уровням профессионального образования, повышение квалификации и переподготовка кадров»
</t>
  </si>
  <si>
    <t>Приложение № 1</t>
  </si>
  <si>
    <t>за счет соответствующих источников финансового обеспечения</t>
  </si>
  <si>
    <t xml:space="preserve">контрольное событие 2.17.1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t>
  </si>
  <si>
    <t>7.1.3.«Обеспечение образовательных организаций материально-технической базой для внедрения цифровой образовательной среды»</t>
  </si>
  <si>
    <t>контрольное событие 2.17.7 «Благоустройство школьных территорий»</t>
  </si>
  <si>
    <t xml:space="preserve">контрольное событие 2.17.6 «Оснащение новых мест в общеобразовательных организациях средствами обучения и воспитания необходимыми для реализации основных образовательных программ начального общего, основного общего и среднего общего образования» </t>
  </si>
  <si>
    <t xml:space="preserve">контрольное событие 2.6.6
«Обеспечение соответствия санитарным нормам и правилам, требованиям противопожарной  и антитеррористической безопасности государственного автономного общеобразовательного учреждения Саратовской области «Лицей-интернат 64»
</t>
  </si>
  <si>
    <t>2.2.19. «Реализация мероприятий по формированию и обеспечению функционирования единой федеральной системы научно-методологического сопровождения педагогических работников и управленческих кадров»</t>
  </si>
  <si>
    <t xml:space="preserve"> 2.2.7. «Обеспечение условий для создания центров образования цифрового и гуманитарного профилей детей (в рамках достижения соответствующих результатов федерального проекта)»</t>
  </si>
  <si>
    <t>2.2.6.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</si>
  <si>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2.2.3.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</si>
  <si>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контрольное событие 2.17.8 «Оснащение общеобразовательных организаций в соответствии с требованиями к осуществлению образовательной деятельности и укрепление материально-техничексой базы общеобразовательных организаций, в том числе создание безопасных условий и воспитания и охраны здоровья обучающихся»</t>
  </si>
  <si>
    <t xml:space="preserve">контрольное событие 2.6.7
«Благоустройство школьных территорий»
</t>
  </si>
  <si>
    <t>контрольное событие 2.6.8
«Обеспечение соответствия санитарным нормам и правилам, требованиям противопожарной  и антитеррористической безопасности государственного автономного учреждения дополнительного профессионального образования «Саратовский областной институт развития образования»</t>
  </si>
  <si>
    <t>министерство строительства и жилищно-коммунального хозяйства области, органы местного самоуправления муниципальных районов области (по согласованию)</t>
  </si>
  <si>
    <t xml:space="preserve">министерство образования области </t>
  </si>
  <si>
    <t xml:space="preserve">контрольное событие 2.6.9
«Оснащение и укрепление материально-технической базы государственных образовательных организаций»
</t>
  </si>
  <si>
    <t>1.1.2. «Обеспечение условий для создания дополнительных мест в образовательных организациях, осуществляющих образовательную деятельность по образовательным программам дошкольного образования (в рамках достижения соответствующих результатов федерального проекта)»</t>
  </si>
  <si>
    <t>министерство образования области, заместитель министра – начальник управления общего и дополнительного образования
И.А. Чинаева</t>
  </si>
  <si>
    <t>контрольное событие 2.5.9  «Обеспечение соответствия областных организаций санитарным нормам и правилам, требованиям противопожарной и антитеррористической безопасности, в том числе объектов историко-культурного наследия»</t>
  </si>
  <si>
    <t>министерство здравоохранения области</t>
  </si>
  <si>
    <t>министерство молодежной политики и спорта области</t>
  </si>
  <si>
    <t>министерство образования области,
заместитель министра - начальник управления развития профессионального образования и организационной работы
Л.А. Григорьева,
министерство здравоохранения области, министерство культуры области, министерство молодежной политики и спорта области</t>
  </si>
  <si>
    <t>министенрство образования области</t>
  </si>
  <si>
    <t xml:space="preserve">министерство образования области,
заместитель министра - начальник управления развития профессионального образования и организационной работы
Л.А. Григорьева, министерство строительства и жилищно-коммунального хозяйства области
</t>
  </si>
  <si>
    <t>министерство образования области,
заместитель министра - начальник управления развития профессионального образования и организационной работы
Л.А. Григорьева, министерство строительства и жилищно-коммунального хозяйства области</t>
  </si>
  <si>
    <t xml:space="preserve">в том числе по исполнителям: </t>
  </si>
  <si>
    <t>4.1.5. «Оснащение профессиональных образоватлеьных организаций реализующих программы среднего профессионального образования, современной материально технической базой (в рамках достижения соответствующих задач федерального проекта)»</t>
  </si>
  <si>
    <t xml:space="preserve">Мероприятие 2.21 «Обеспечение горячим питанием обучающихся по образовательным программам начального общего образования в частных общеобразовательных организациях» </t>
  </si>
  <si>
    <t>министерство образования области, начальник управления планирования и исполнения бюджета Ю.В. Салтанович</t>
  </si>
  <si>
    <t>контрольное событие 1.7.2 «Оснащение дошкольных образовательных организаций в соответствии с требованиями к осуществлению образовательной деятельности и укрепление материально-техничексой базы дошкольных образовательных организаций, в том числе создание безопасных условий и воспитания и охраны здоровья обучающихся»</t>
  </si>
  <si>
    <t>контрольное событие 1.7.1 «Проведение ремонтных работ в дошкольных образовательных организациях»</t>
  </si>
  <si>
    <t>Мероприятие 1.8 «Реализация организационно-методических моделей и стандарта в дошкольном образовании путем актуализации нормативно-методической и методологической базы, а также экспертно-аналитическое сопровождение ее внедрения»</t>
  </si>
  <si>
    <t>Мероприятие 6.6 «Наставничество и волонтеры финансовой грамотности»</t>
  </si>
  <si>
    <t>Мероприятие 6.5 «Формирование основ рационального финансового поведения»</t>
  </si>
  <si>
    <t xml:space="preserve">контрольное событие 2.3.4
«Участие в межрегиональных и всероссийских семинарах, совещаниях, форумах по проблемам системы общего и дополнительного образования, введения нового государственного стандарта новых стандартов общего образования»
</t>
  </si>
  <si>
    <t>2.2.1. «Обеспечение возможности изучения предметной области «Технология» и других предметных областей на базе организаций, имеющих высокооснащенныеученико-места, в т.ч. детских технопарков «Кванториум»</t>
  </si>
  <si>
    <t>2.1.6. «Расходы на выполнение государственных заданий областными бюджетными и атономными учреждениями (в рамках достижения соответствующих результатов федерального проекта)»</t>
  </si>
  <si>
    <t xml:space="preserve"> 2.1.3. «Получение рекомендаций по построению индивидуального учебного плана в соответствии с выбранными профессиональными компетенциями (профессиональными областями деятельности) с учетом реализации проекта «Билет в будущее»</t>
  </si>
  <si>
    <t xml:space="preserve">контрольное событие 3.6.1
«Поощрение педагогических работников по результатам работы с одаренными детьми (премия педагогическим работникам за  подготовку  обучающегося - победителя, призера на  заключительном этапе  всероссийской  олимпиады школьников, международной предметной олимпиаде)»
</t>
  </si>
  <si>
    <t>контрольное событие 1.8.1 «Обеспечение условий для создания инфраструктуры центров (служб) помощи родителям с детьми дошкольного возраста, в том числе от 0 до 3 лет»</t>
  </si>
  <si>
    <t>Мероприятие 1.7  «Поддержка муниципальных дошкольных образовательных организаций»</t>
  </si>
  <si>
    <t>остатки 0,11</t>
  </si>
  <si>
    <t>остатки 0,18</t>
  </si>
  <si>
    <t xml:space="preserve">министерство образования области,  заместителя министра – начальник управления специального образования и защиты прав несовершеннолетних
</t>
  </si>
  <si>
    <t>экономия по результатам выполненных работ</t>
  </si>
  <si>
    <t>«Развитие образования в Саратовской области» в соответствии с планом мониторинга,</t>
  </si>
  <si>
    <t xml:space="preserve">«Региональный проект 1.1 «Содействие занятости» (в целях выполнения задач федерального проекта «Содействие занятости»
</t>
  </si>
  <si>
    <t xml:space="preserve">контрольное событие 2.6.3
«Обеспечение соответствия требованиям федерального государственного стандарта, санитарным нормам и правилам, требованиям противопожарной и антитеррористической безопасности государственных образовательных учреждений»
</t>
  </si>
  <si>
    <t>Сведения о расходах на реализацию пилотной государственной программы Саратовской области</t>
  </si>
  <si>
    <t>министерство молодежной политики и спорта област</t>
  </si>
  <si>
    <t>министерство образования области, министерство здравоохранения области, министерство культуры области, министерство молодежной политики и спорта области, 
органы местного самоуправления муниципальных районов (городских округов) области (по согласованию)</t>
  </si>
  <si>
    <t>министерство образования области, министерство здравоохранения области, министерство культуры области, министерство молодежной политики и спорта области, органы местного самоуправления муниципальных районов (городских округов) области (по согласованию)</t>
  </si>
  <si>
    <t>4.1.6. «Создание (обновление) материально-технической базы образовательных организаций, реализующих программы среднего профессионального образования»</t>
  </si>
  <si>
    <t>контрольное событие 2.19.1 «Реализация мероприятий по модернизации школьных систем образования»</t>
  </si>
  <si>
    <t>контрольное событие 2.19.2 «Обеспечение условий для реализации мероприятий по модернизации школьных систем образования»</t>
  </si>
  <si>
    <t>контрольное событие 2.17.9 «Реконструкция, капитальный ремонт объектов недвижимости, перепрофилируемых под использование в общеобразовательных целях, а также строительство новых объектов в составе создаваемого имущественного комплекса»</t>
  </si>
  <si>
    <t xml:space="preserve">контрольное событие 4.1.4
"Оснащение и укрепление материально-технической базы подведомственных образовательных организаций"
</t>
  </si>
  <si>
    <t>контрольное событие 2.4.5 «Проведение областного конкурса «Лучший исторический класс»</t>
  </si>
  <si>
    <t xml:space="preserve">2.1.1.  «Создание новых мест в образовательных организациях различных типов для реализации дополнительных общеразвивающих программ всех направленностей» </t>
  </si>
  <si>
    <t>7.1.12. «Обеспечение условий для функционирования центров цифровой образовательной среды в профессиональных образовательных организациях (в рамках достижения соответствующих результатов федерального проекта)»</t>
  </si>
  <si>
    <t>7.1.11. «Обеспечение условий для функционирования центров цифровой образовательной среды в общеобразовательных организациях (в рамках достижения соответствующих результатов федерального проекта)»</t>
  </si>
  <si>
    <t>7.1.10. «Обеспечение функционирования центров цифрового образования детей «IT-куб» (в рамках достижения соответствующих результатов федерального проекта) (в части расходов на оплату труда с начислениями)»</t>
  </si>
  <si>
    <t>7.1.9. «Обеспечение функционирования центров цифрового образования детей «IT-куб» (в рамках достижения соответствующих результатов федерального проекта) (за исключением расходов на оплату труда с начислениями)»</t>
  </si>
  <si>
    <t>контрольное событие 4.1.5
«Обеспечение условий для развития образовательно-производственных центров (кластеров) на основе интеграции образовательных организаций, реализующих программы среднего профессионального образования, и организаций, действующих в реальном секторе экономики, в рамках федерального проекта «Профессионалитет» (средства для достижения показателя результативности)»</t>
  </si>
  <si>
    <t>2.2.24. «Расходы на выполнение государственных заданий областными бюджетными и автономными учреждениями (в рамках достижения соответствующих результатов федерального проекта)»</t>
  </si>
  <si>
    <t>2.2.13. «Создание новых мест в общеобразовательных организациях, расположенных в сельской местности и поселках городского типа»</t>
  </si>
  <si>
    <t>2.2.10.  «Обеспечение условий для функционирования центров образования естественнонаучной и технологической направленностей в общеобразовательных организациях (в рамках достижения соответствующих результатов федерального проекта)»</t>
  </si>
  <si>
    <t>2.2.12. «Обеспечение условий для функционирования центров образования естественно-научной и технологической направленностей в общеобразовательных организациях (в рамках достижения соответствующих результатов федерального проекта) (в части расходов на оплату труда с начислениями)»</t>
  </si>
  <si>
    <t>2.2.11. «Обеспечение условий для функционирования центров образования естественно-научной и технологической направленностей в общеобразовательных организациях (в рамках достижения соответствующих результатов федерального проекта) (за исключением расходов на оплату труда с начислениями)»</t>
  </si>
  <si>
    <t xml:space="preserve"> 2.2.9. «Обеспечение условий для создания центров образования цифрового и гуманитарного профилей детей (в рамках достижения соответствующих результатов федерального проекта) (в части расходов на оплату труда с начислениями)»
</t>
  </si>
  <si>
    <t xml:space="preserve"> 2.2.8. «Обеспечение условий для создания центров образования цифрового и гуманитарного профилей детей (в рамках достижения соответствующих результатов федерального проекта) (за исключением расходов на оплату труда с начислениями)»
</t>
  </si>
  <si>
    <t>2.2.4. «Проведение подготовительных мероприятий для оснащения оборудованием общеобразовательных учреждений для детей с ограниченными возможностями здоровья (в рамках достижения соответствующих результатов федерального проекта)»</t>
  </si>
  <si>
    <t xml:space="preserve">контрольное событие 3.4.1
«Обеспечение участия победителей, призеров региональных олимпиад и областных музыкальных конкурсов и фестивалей, спортивных соревнований  в федеральных, окружных, межрегиональных, республиканских, международных олимпиадах, конкурсах, учебно-тренировочных сборах, научно - практических конференциях, спортивных соревнованиях, культурно-образовательных проектах, в том числе расходы на проезд, проживание, питание, постельные принадлежности сопровождающим лицам, организационные взносы»
</t>
  </si>
  <si>
    <t xml:space="preserve">4.1.3. «Проведение подготовительных мероприятий для создания центра опережающей профессиьональной подготовки (в рамках достижения соответствующих результатов федерального проекта)» </t>
  </si>
  <si>
    <t>(гр. 7 (кассовое исполнение) / гр. 6)</t>
  </si>
  <si>
    <t>Предусмотрено  в государственной  программе (в редакции от 8 июля 2022 г. № 593-П)</t>
  </si>
  <si>
    <t>контрольное событие 4.10.1 «Ежемесячное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</si>
  <si>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контрольное событие 5.1.2
«Проведение областного форума для приемных семей «Тепло родного дома» и поощрение замещающих семей, принимающих активное участие в региональных и областных мероприятиях»
</t>
  </si>
  <si>
    <t>Мероприятие 4.10 «Развитие кадрового потенциала системы профессионального образования»</t>
  </si>
  <si>
    <t xml:space="preserve">контрольное событие 4.4.4
«Участие профессиональных образовательных организаций Саратовской области в региональном чемпионате профессионального мастерства «Профессионалы»
</t>
  </si>
  <si>
    <t xml:space="preserve">контрольное событие 3.7.2
«Выплата компенсации за работу членам региональных предметно-методических комиссий по общеобразовательным предметам всероссийской олимпиады школьников на территории Саратовской области»
</t>
  </si>
  <si>
    <t xml:space="preserve">контрольное событие 3.5.2
"Выплата компенсации педагогическим работникам за работу в жюри интеллект – фестиваля обучающихся «Политика вокруг нас»
</t>
  </si>
  <si>
    <t xml:space="preserve">контрольное событие 3.2.2.
«Выплата компенсации за работу членам жюри регионального этапа всероссийской олимпиады школьников на территории Саратовской области»
</t>
  </si>
  <si>
    <t>Мероприятие 2.22 «Создание условий для осуществления присмотра и ухода за детьми в группах продленного дня»</t>
  </si>
  <si>
    <t>контрольное событие 2.17.16  «Оснащение оборудованием, мебелью, средствами обучения и воспитания муниципальных образовательных организаций в целях их ввода в эксплуатацию после проведения капитального ремонта, реконструкции»</t>
  </si>
  <si>
    <t>контрольное событие 2.17.15 «Устройство хоккейной коробки в муниципальных общеобразовательных учреждениях области»</t>
  </si>
  <si>
    <t>контрольное событие 2.17.14  «Проведение работ по благоустройству школьных территорий и проведение инженерных сетей к объектам образования»</t>
  </si>
  <si>
    <t>контрольное событие 2.17.13  «Создание условий для осуществления присмотра и ухода за детьми в группах продленного дня (в части расходов на оплату труда с начислениями)»</t>
  </si>
  <si>
    <t>контрольное событие 2.17.12  «Создание условий для осуществления присмотра и ухода за детьми в группах продленного дня (в части расходов на продукты питания (организацию питания)»</t>
  </si>
  <si>
    <t>контрольное событие 2.17.11 «Создание условий для осуществления присмотра и ухода за детьми в группах продленного дня (за исключением расходов на оплату труда с начислениями и продукты питания (организацию питания)»</t>
  </si>
  <si>
    <t>контрольное событие 2.17.10 «Укрепление материально-технической базы муниципальных организаций дополнительного образования физкультурно-спортивной направленности»</t>
  </si>
  <si>
    <t>контрольное событие 2.11.5 «Компенсация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</si>
  <si>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контрольное событие 2.9.3 «Компенсация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</si>
  <si>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 xml:space="preserve">контрольное событие 2.6.11
«Обновление спортивного оборудования и инвентаря спортивных залов образовательных учреждений области, расположенных в сельской местности, для реализации рабочей программы учебного предмета «Физическая культура»
</t>
  </si>
  <si>
    <t>контрольное событие 2.5.10 «Компенсационные выплаты педагогическим работникам, привлекаемым к проведению государственной итоговой аттестации (эксперты, технические специалисты, руководители пунктов проведения экзаменов, организаторы в аудитории и вне аудитории, верификаторы, сканировщики, члены государственной экзаменационной комиссии, лаборанты, ассистенты, тифлопереводчики)»</t>
  </si>
  <si>
    <t>2.2.37.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</si>
  <si>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2.2.36. «Реализация мероприятий в целях оказания услуг психолого-педагогической, методической и консультативной помощи родителям (законным представителям) детей, а также гражданам, желающим принять на воспитание в свои семьи детей, оставшихся без попечения родителей (в рамках достижения соответствующих задач федерального проекта)» </t>
  </si>
  <si>
    <t>2.2.34. Создание новых мест в общеобразовательных организациях в связи с ростом числа обучающихся, вызванным демографическим фактором за счет резервного фонда Правительства Российской Федерации</t>
  </si>
  <si>
    <t>2.2.33. «Создание новых мест в общеобразовательных организациях в связи с ростом числа обучающихся, вызванным демографическим фактором (в рамках достижения соответствующих результатов федерального проекта)»</t>
  </si>
  <si>
    <t>2.2.32. «Создание новых мест в общеобразовательных организациях в связи с ростом числа обучающихся, вызванным демографическим фактором»</t>
  </si>
  <si>
    <t>2.2.30. «Обеспечение условий для функционирования детских технопарков «Кванториум» в общеобразовательных организациях (в рамках достижения соответствующих результатов федерального проекта) (в части расходов на оплату труда с начислениями)»</t>
  </si>
  <si>
    <t>2.2.29. «Обеспечение условий для функционирования детских технопарков «Кванториум» в общеобразовательных организациях (в рамках достижения соответствующих результатов федерального проекта) (за исключением расходов на оплату труда с начислениями)»</t>
  </si>
  <si>
    <t>2.2.28. «Обеспечение условий для функционирования детских технопарков «Кванториум» в общеобразовательных организациях (в рамках достижения соответствующих результатов федерального проекта)»</t>
  </si>
  <si>
    <t>2.2.27. «Создание детских  технопарков «Кванториум»</t>
  </si>
  <si>
    <t>2.2.25. «Создание новых мест в общеобразовательных организациях»</t>
  </si>
  <si>
    <t>2.2.26. «Создание новых мест в общеобразовательных организациях за счет средств резервного фонда Правительства Российской Федерации»</t>
  </si>
  <si>
    <t>произведенных за 2022 год</t>
  </si>
  <si>
    <t>контрольное событие 3.1.2
«Организация поездки детей военнослужащих и погибших военослужащих при исполнении служебных обязанностей на  новогоднюю елку (проезд, питание и проживание детей и сопровождающих)»</t>
  </si>
  <si>
    <r>
      <t>Государственная  программа Саратовской области «Развитие образования в Саратовской области»</t>
    </r>
    <r>
      <rPr>
        <sz val="12"/>
        <rFont val="PT Astra Serif"/>
        <family val="1"/>
        <charset val="204"/>
      </rPr>
      <t xml:space="preserve"> </t>
    </r>
  </si>
  <si>
    <t xml:space="preserve">Мероприятие 3.5. «Участие в проведении международных мероприятий с одаренными детьми»
</t>
  </si>
  <si>
    <t>ожврэ</t>
  </si>
</sst>
</file>

<file path=xl/styles.xml><?xml version="1.0" encoding="utf-8"?>
<styleSheet xmlns="http://schemas.openxmlformats.org/spreadsheetml/2006/main">
  <numFmts count="6">
    <numFmt numFmtId="43" formatCode="_-* #,##0.00\ _₽_-;\-* #,##0.00\ _₽_-;_-* &quot;-&quot;??\ _₽_-;_-@_-"/>
    <numFmt numFmtId="164" formatCode="_-* #,##0.00_р_._-;\-* #,##0.00_р_._-;_-* &quot;-&quot;??_р_._-;_-@_-"/>
    <numFmt numFmtId="165" formatCode="0.0"/>
    <numFmt numFmtId="166" formatCode="#,##0.0"/>
    <numFmt numFmtId="167" formatCode="_-* #,##0.0_р_._-;\-* #,##0.0_р_._-;_-* &quot;-&quot;??_р_._-;_-@_-"/>
    <numFmt numFmtId="168" formatCode="_-* #,##0.0\ _₽_-;\-* #,##0.0\ _₽_-;_-* &quot;-&quot;?\ _₽_-;_-@_-"/>
  </numFmts>
  <fonts count="8">
    <font>
      <sz val="11"/>
      <color theme="1"/>
      <name val="Calibri"/>
      <family val="2"/>
      <charset val="204"/>
      <scheme val="minor"/>
    </font>
    <font>
      <sz val="11"/>
      <color theme="1"/>
      <name val="Calibri"/>
      <family val="2"/>
      <charset val="204"/>
      <scheme val="minor"/>
    </font>
    <font>
      <sz val="10"/>
      <name val="Arial Cyr"/>
      <charset val="204"/>
    </font>
    <font>
      <sz val="12"/>
      <name val="PT Astra Serif"/>
      <family val="1"/>
      <charset val="204"/>
    </font>
    <font>
      <b/>
      <sz val="12"/>
      <name val="PT Astra Serif"/>
      <family val="1"/>
      <charset val="204"/>
    </font>
    <font>
      <sz val="12"/>
      <color rgb="FF0836F8"/>
      <name val="PT Astra Serif"/>
      <family val="1"/>
      <charset val="204"/>
    </font>
    <font>
      <sz val="12"/>
      <color rgb="FFFF0000"/>
      <name val="PT Astra Serif"/>
      <family val="1"/>
      <charset val="204"/>
    </font>
    <font>
      <sz val="12"/>
      <color theme="1"/>
      <name val="PT Astra Serif"/>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s>
  <cellStyleXfs count="3">
    <xf numFmtId="0" fontId="0" fillId="0" borderId="0"/>
    <xf numFmtId="164" fontId="1" fillId="0" borderId="0" applyFont="0" applyFill="0" applyBorder="0" applyAlignment="0" applyProtection="0"/>
    <xf numFmtId="0" fontId="2" fillId="0" borderId="0"/>
  </cellStyleXfs>
  <cellXfs count="142">
    <xf numFmtId="0" fontId="0" fillId="0" borderId="0" xfId="0"/>
    <xf numFmtId="0" fontId="3" fillId="2" borderId="0" xfId="0" applyFont="1" applyFill="1" applyAlignment="1">
      <alignment horizontal="left" vertical="top"/>
    </xf>
    <xf numFmtId="0" fontId="3" fillId="2" borderId="0" xfId="0" applyFont="1" applyFill="1"/>
    <xf numFmtId="0" fontId="3" fillId="2" borderId="0" xfId="0" applyFont="1" applyFill="1" applyAlignment="1">
      <alignment horizontal="left"/>
    </xf>
    <xf numFmtId="167" fontId="3" fillId="2" borderId="0" xfId="1" applyNumberFormat="1" applyFont="1" applyFill="1" applyAlignment="1">
      <alignment horizontal="center"/>
    </xf>
    <xf numFmtId="167" fontId="3" fillId="2" borderId="0" xfId="0" applyNumberFormat="1" applyFont="1" applyFill="1"/>
    <xf numFmtId="0" fontId="4" fillId="2" borderId="0" xfId="0" applyFont="1" applyFill="1" applyAlignment="1">
      <alignment vertical="center"/>
    </xf>
    <xf numFmtId="167" fontId="3" fillId="2" borderId="0" xfId="0" applyNumberFormat="1" applyFont="1" applyFill="1" applyAlignment="1"/>
    <xf numFmtId="167" fontId="3" fillId="2" borderId="0" xfId="0" applyNumberFormat="1" applyFont="1" applyFill="1" applyAlignment="1">
      <alignment horizontal="center"/>
    </xf>
    <xf numFmtId="167" fontId="3" fillId="2" borderId="0" xfId="0" applyNumberFormat="1" applyFont="1" applyFill="1" applyAlignment="1">
      <alignment vertical="center"/>
    </xf>
    <xf numFmtId="0" fontId="3" fillId="2" borderId="0" xfId="0" applyFont="1" applyFill="1" applyAlignment="1">
      <alignment vertical="center"/>
    </xf>
    <xf numFmtId="167" fontId="4" fillId="2" borderId="1" xfId="1" applyNumberFormat="1" applyFont="1" applyFill="1" applyBorder="1" applyAlignment="1">
      <alignment horizontal="center" vertical="center" wrapText="1"/>
    </xf>
    <xf numFmtId="165" fontId="3" fillId="2" borderId="0" xfId="0" applyNumberFormat="1" applyFont="1" applyFill="1"/>
    <xf numFmtId="166" fontId="3" fillId="2" borderId="0" xfId="1" applyNumberFormat="1" applyFont="1" applyFill="1" applyBorder="1" applyAlignment="1">
      <alignment horizontal="center" wrapText="1"/>
    </xf>
    <xf numFmtId="166" fontId="3" fillId="2" borderId="0" xfId="0" applyNumberFormat="1" applyFont="1" applyFill="1" applyAlignment="1">
      <alignment vertical="center"/>
    </xf>
    <xf numFmtId="166" fontId="3" fillId="2" borderId="0" xfId="0" applyNumberFormat="1" applyFont="1" applyFill="1"/>
    <xf numFmtId="0" fontId="4" fillId="2" borderId="1" xfId="0" applyFont="1" applyFill="1" applyBorder="1" applyAlignment="1">
      <alignment horizontal="center" vertical="top" wrapText="1"/>
    </xf>
    <xf numFmtId="0" fontId="4" fillId="2" borderId="1" xfId="0" applyFont="1" applyFill="1" applyBorder="1" applyAlignment="1">
      <alignment horizontal="center" vertical="center" wrapText="1"/>
    </xf>
    <xf numFmtId="165" fontId="3" fillId="2" borderId="1" xfId="1" applyNumberFormat="1" applyFont="1" applyFill="1" applyBorder="1" applyAlignment="1">
      <alignment horizontal="left" vertical="center" wrapText="1"/>
    </xf>
    <xf numFmtId="165" fontId="3" fillId="2" borderId="1" xfId="1" applyNumberFormat="1" applyFont="1" applyFill="1" applyBorder="1" applyAlignment="1">
      <alignment horizontal="center" vertical="center"/>
    </xf>
    <xf numFmtId="165" fontId="3" fillId="2" borderId="1" xfId="1" applyNumberFormat="1" applyFont="1" applyFill="1" applyBorder="1" applyAlignment="1">
      <alignment horizontal="center" vertical="center" wrapText="1"/>
    </xf>
    <xf numFmtId="165" fontId="3" fillId="2" borderId="11" xfId="0" applyNumberFormat="1" applyFont="1" applyFill="1" applyBorder="1" applyAlignment="1">
      <alignment vertical="top" wrapText="1"/>
    </xf>
    <xf numFmtId="165" fontId="3" fillId="2" borderId="6" xfId="0" applyNumberFormat="1" applyFont="1" applyFill="1" applyBorder="1" applyAlignment="1">
      <alignment vertical="top" wrapText="1"/>
    </xf>
    <xf numFmtId="49" fontId="4" fillId="2" borderId="1" xfId="0" applyNumberFormat="1" applyFont="1" applyFill="1" applyBorder="1" applyAlignment="1">
      <alignment horizontal="left" vertical="center" wrapText="1"/>
    </xf>
    <xf numFmtId="165" fontId="3" fillId="2" borderId="1" xfId="0" applyNumberFormat="1" applyFont="1" applyFill="1" applyBorder="1" applyAlignment="1">
      <alignment horizontal="center" vertical="center"/>
    </xf>
    <xf numFmtId="49" fontId="3" fillId="2" borderId="1" xfId="0" applyNumberFormat="1" applyFont="1" applyFill="1" applyBorder="1" applyAlignment="1">
      <alignment horizontal="left" vertical="center" wrapText="1"/>
    </xf>
    <xf numFmtId="165" fontId="5" fillId="2" borderId="1" xfId="1" applyNumberFormat="1" applyFont="1" applyFill="1" applyBorder="1" applyAlignment="1">
      <alignment horizontal="center" vertical="center" wrapText="1"/>
    </xf>
    <xf numFmtId="49" fontId="3" fillId="2" borderId="5" xfId="0" applyNumberFormat="1" applyFont="1" applyFill="1" applyBorder="1" applyAlignment="1">
      <alignment vertical="center" wrapText="1"/>
    </xf>
    <xf numFmtId="165" fontId="3" fillId="2" borderId="11" xfId="0" applyNumberFormat="1" applyFont="1" applyFill="1" applyBorder="1" applyAlignment="1">
      <alignment vertical="center" wrapText="1"/>
    </xf>
    <xf numFmtId="165" fontId="3" fillId="2" borderId="6" xfId="0" applyNumberFormat="1" applyFont="1" applyFill="1" applyBorder="1" applyAlignment="1">
      <alignment vertical="center" wrapText="1"/>
    </xf>
    <xf numFmtId="0" fontId="3" fillId="2" borderId="0" xfId="0" applyFont="1" applyFill="1" applyBorder="1"/>
    <xf numFmtId="0" fontId="4" fillId="2" borderId="1" xfId="0" applyFont="1" applyFill="1" applyBorder="1" applyAlignment="1">
      <alignment horizontal="left" vertical="center" wrapText="1"/>
    </xf>
    <xf numFmtId="165" fontId="3" fillId="2" borderId="0" xfId="1" applyNumberFormat="1" applyFont="1" applyFill="1" applyBorder="1" applyAlignment="1">
      <alignment horizontal="center" vertical="center" wrapText="1"/>
    </xf>
    <xf numFmtId="165" fontId="3" fillId="2" borderId="0" xfId="1" applyNumberFormat="1" applyFont="1" applyFill="1" applyBorder="1" applyAlignment="1">
      <alignment horizontal="center" wrapText="1"/>
    </xf>
    <xf numFmtId="165" fontId="3" fillId="2" borderId="1" xfId="0" applyNumberFormat="1" applyFont="1" applyFill="1" applyBorder="1" applyAlignment="1">
      <alignment horizontal="center"/>
    </xf>
    <xf numFmtId="167" fontId="3" fillId="2" borderId="0" xfId="1" applyNumberFormat="1" applyFont="1" applyFill="1" applyBorder="1" applyAlignment="1">
      <alignment horizontal="center" vertical="center" wrapText="1"/>
    </xf>
    <xf numFmtId="0" fontId="4" fillId="2" borderId="11" xfId="0" applyFont="1" applyFill="1" applyBorder="1" applyAlignment="1">
      <alignment vertical="top" wrapText="1"/>
    </xf>
    <xf numFmtId="165" fontId="4" fillId="2" borderId="11" xfId="0" applyNumberFormat="1" applyFont="1" applyFill="1" applyBorder="1" applyAlignment="1">
      <alignment vertical="top" wrapText="1"/>
    </xf>
    <xf numFmtId="165" fontId="4" fillId="2" borderId="6" xfId="0" applyNumberFormat="1" applyFont="1" applyFill="1" applyBorder="1" applyAlignment="1">
      <alignment vertical="top" wrapText="1"/>
    </xf>
    <xf numFmtId="0" fontId="3" fillId="2" borderId="0" xfId="0" applyFont="1" applyFill="1" applyAlignment="1">
      <alignment wrapText="1"/>
    </xf>
    <xf numFmtId="4" fontId="3" fillId="2" borderId="0" xfId="0" applyNumberFormat="1" applyFont="1" applyFill="1"/>
    <xf numFmtId="0" fontId="4" fillId="2" borderId="5" xfId="0" applyFont="1" applyFill="1" applyBorder="1" applyAlignment="1">
      <alignment vertical="top" wrapText="1"/>
    </xf>
    <xf numFmtId="0" fontId="3" fillId="2" borderId="0" xfId="0" applyFont="1" applyFill="1" applyAlignment="1">
      <alignment horizontal="center" vertical="center" wrapText="1"/>
    </xf>
    <xf numFmtId="165" fontId="3" fillId="2" borderId="1" xfId="0" applyNumberFormat="1" applyFont="1" applyFill="1" applyBorder="1" applyAlignment="1">
      <alignment horizontal="center" vertical="center" wrapText="1"/>
    </xf>
    <xf numFmtId="165" fontId="3" fillId="2" borderId="0" xfId="0" applyNumberFormat="1" applyFont="1" applyFill="1" applyBorder="1"/>
    <xf numFmtId="165" fontId="3" fillId="2" borderId="0" xfId="0" applyNumberFormat="1" applyFont="1" applyFill="1" applyBorder="1" applyAlignment="1">
      <alignment vertical="top" wrapText="1"/>
    </xf>
    <xf numFmtId="2" fontId="3" fillId="2" borderId="0" xfId="0" applyNumberFormat="1" applyFont="1" applyFill="1"/>
    <xf numFmtId="4" fontId="3" fillId="2" borderId="0" xfId="0" applyNumberFormat="1" applyFont="1" applyFill="1" applyBorder="1"/>
    <xf numFmtId="49" fontId="3" fillId="2" borderId="1" xfId="0" applyNumberFormat="1" applyFont="1" applyFill="1" applyBorder="1" applyAlignment="1">
      <alignment vertical="top"/>
    </xf>
    <xf numFmtId="165" fontId="3" fillId="2" borderId="1" xfId="0" applyNumberFormat="1" applyFont="1" applyFill="1" applyBorder="1" applyAlignment="1">
      <alignment vertical="top"/>
    </xf>
    <xf numFmtId="49" fontId="3" fillId="2" borderId="0" xfId="0" applyNumberFormat="1" applyFont="1" applyFill="1" applyBorder="1" applyAlignment="1">
      <alignment vertical="top"/>
    </xf>
    <xf numFmtId="0" fontId="4" fillId="2" borderId="2" xfId="0" applyFont="1" applyFill="1" applyBorder="1" applyAlignment="1">
      <alignment horizontal="left" vertical="top" wrapText="1"/>
    </xf>
    <xf numFmtId="0" fontId="3" fillId="2" borderId="2" xfId="0" applyFont="1" applyFill="1" applyBorder="1" applyAlignment="1">
      <alignment horizontal="center" vertical="top" wrapText="1"/>
    </xf>
    <xf numFmtId="0" fontId="4" fillId="2" borderId="4" xfId="0" applyFont="1" applyFill="1" applyBorder="1" applyAlignment="1">
      <alignment horizontal="left" vertical="top" wrapText="1"/>
    </xf>
    <xf numFmtId="0" fontId="4" fillId="2" borderId="1" xfId="0" applyFont="1" applyFill="1" applyBorder="1" applyAlignment="1">
      <alignment horizontal="left" vertical="top" wrapText="1"/>
    </xf>
    <xf numFmtId="0" fontId="4" fillId="2" borderId="1" xfId="0" applyFont="1" applyFill="1" applyBorder="1" applyAlignment="1">
      <alignment vertical="top" wrapText="1"/>
    </xf>
    <xf numFmtId="165" fontId="4" fillId="2" borderId="1" xfId="0" applyNumberFormat="1" applyFont="1" applyFill="1" applyBorder="1" applyAlignment="1">
      <alignment vertical="top" wrapText="1"/>
    </xf>
    <xf numFmtId="0" fontId="4" fillId="2" borderId="0" xfId="0" applyFont="1" applyFill="1" applyBorder="1" applyAlignment="1">
      <alignment vertical="top" wrapText="1"/>
    </xf>
    <xf numFmtId="164" fontId="4" fillId="2" borderId="0" xfId="1" applyNumberFormat="1" applyFont="1" applyFill="1" applyBorder="1" applyAlignment="1">
      <alignment horizontal="center" vertical="center" wrapText="1"/>
    </xf>
    <xf numFmtId="0" fontId="3" fillId="2" borderId="0" xfId="0" applyFont="1" applyFill="1" applyBorder="1" applyAlignment="1">
      <alignment wrapText="1"/>
    </xf>
    <xf numFmtId="0" fontId="3" fillId="2" borderId="0" xfId="0" applyFont="1" applyFill="1" applyBorder="1" applyAlignment="1">
      <alignment horizontal="center" wrapText="1"/>
    </xf>
    <xf numFmtId="0" fontId="3" fillId="2" borderId="0" xfId="0" applyFont="1" applyFill="1" applyAlignment="1">
      <alignment horizontal="center" wrapText="1"/>
    </xf>
    <xf numFmtId="0" fontId="3" fillId="2" borderId="0" xfId="0" applyFont="1" applyFill="1" applyAlignment="1">
      <alignment vertical="top"/>
    </xf>
    <xf numFmtId="0" fontId="3" fillId="2" borderId="1" xfId="0" applyFont="1" applyFill="1" applyBorder="1" applyAlignment="1">
      <alignment wrapText="1"/>
    </xf>
    <xf numFmtId="4" fontId="3" fillId="2" borderId="0" xfId="0" applyNumberFormat="1" applyFont="1" applyFill="1" applyBorder="1" applyAlignment="1">
      <alignment wrapText="1"/>
    </xf>
    <xf numFmtId="168" fontId="3" fillId="2" borderId="0" xfId="0" applyNumberFormat="1" applyFont="1" applyFill="1"/>
    <xf numFmtId="49" fontId="3" fillId="2" borderId="1" xfId="0" applyNumberFormat="1" applyFont="1" applyFill="1" applyBorder="1" applyAlignment="1">
      <alignment horizontal="left" vertical="top" wrapText="1"/>
    </xf>
    <xf numFmtId="165" fontId="3" fillId="2" borderId="11" xfId="0" applyNumberFormat="1" applyFont="1" applyFill="1" applyBorder="1" applyAlignment="1"/>
    <xf numFmtId="165" fontId="3" fillId="2" borderId="6" xfId="0" applyNumberFormat="1" applyFont="1" applyFill="1" applyBorder="1" applyAlignment="1"/>
    <xf numFmtId="0" fontId="3" fillId="2" borderId="1" xfId="0" applyFont="1" applyFill="1" applyBorder="1" applyAlignment="1">
      <alignment horizontal="left" vertical="top" wrapText="1"/>
    </xf>
    <xf numFmtId="0" fontId="3" fillId="2" borderId="1" xfId="0" applyFont="1" applyFill="1" applyBorder="1" applyAlignment="1">
      <alignment vertical="top" wrapText="1"/>
    </xf>
    <xf numFmtId="165" fontId="3" fillId="2" borderId="1" xfId="0" applyNumberFormat="1" applyFont="1" applyFill="1" applyBorder="1" applyAlignment="1">
      <alignment vertical="top" wrapText="1"/>
    </xf>
    <xf numFmtId="49" fontId="4" fillId="2" borderId="5" xfId="0" applyNumberFormat="1" applyFont="1" applyFill="1" applyBorder="1" applyAlignment="1">
      <alignment vertical="center" wrapText="1"/>
    </xf>
    <xf numFmtId="165" fontId="4" fillId="2" borderId="6" xfId="0" applyNumberFormat="1" applyFont="1" applyFill="1" applyBorder="1" applyAlignment="1">
      <alignment vertical="center" wrapText="1"/>
    </xf>
    <xf numFmtId="0" fontId="4" fillId="2" borderId="11" xfId="0" applyFont="1" applyFill="1" applyBorder="1" applyAlignment="1">
      <alignment vertical="top"/>
    </xf>
    <xf numFmtId="165" fontId="4" fillId="2" borderId="11" xfId="0" applyNumberFormat="1" applyFont="1" applyFill="1" applyBorder="1" applyAlignment="1">
      <alignment vertical="top"/>
    </xf>
    <xf numFmtId="165" fontId="4" fillId="2" borderId="5" xfId="0" applyNumberFormat="1" applyFont="1" applyFill="1" applyBorder="1" applyAlignment="1">
      <alignment vertical="top"/>
    </xf>
    <xf numFmtId="165" fontId="4" fillId="2" borderId="6" xfId="0" applyNumberFormat="1" applyFont="1" applyFill="1" applyBorder="1" applyAlignment="1">
      <alignment vertical="top"/>
    </xf>
    <xf numFmtId="0" fontId="3" fillId="2" borderId="2" xfId="0" applyFont="1" applyFill="1" applyBorder="1" applyAlignment="1">
      <alignment horizontal="center" vertical="center" wrapText="1"/>
    </xf>
    <xf numFmtId="0" fontId="3" fillId="2" borderId="1" xfId="0" applyFont="1" applyFill="1" applyBorder="1" applyAlignment="1">
      <alignment horizontal="center" vertical="top" wrapText="1"/>
    </xf>
    <xf numFmtId="49" fontId="4" fillId="2" borderId="1" xfId="0" applyNumberFormat="1" applyFont="1" applyFill="1" applyBorder="1" applyAlignment="1">
      <alignment vertical="center" wrapText="1"/>
    </xf>
    <xf numFmtId="165" fontId="3" fillId="2" borderId="1" xfId="0" applyNumberFormat="1" applyFont="1" applyFill="1" applyBorder="1" applyAlignment="1">
      <alignment vertical="center" wrapText="1"/>
    </xf>
    <xf numFmtId="0" fontId="3" fillId="2" borderId="2" xfId="0" applyFont="1" applyFill="1" applyBorder="1" applyAlignment="1">
      <alignment horizontal="left" vertical="top" wrapText="1"/>
    </xf>
    <xf numFmtId="165" fontId="3" fillId="2" borderId="1" xfId="1" applyNumberFormat="1" applyFont="1" applyFill="1" applyBorder="1" applyAlignment="1">
      <alignment horizontal="center" wrapText="1"/>
    </xf>
    <xf numFmtId="165" fontId="6" fillId="2" borderId="1" xfId="1" applyNumberFormat="1" applyFont="1" applyFill="1" applyBorder="1" applyAlignment="1">
      <alignment horizontal="center" vertical="center" wrapText="1"/>
    </xf>
    <xf numFmtId="164" fontId="3" fillId="2" borderId="1" xfId="1" applyFont="1" applyFill="1" applyBorder="1" applyAlignment="1">
      <alignment horizontal="center" vertical="center" wrapText="1"/>
    </xf>
    <xf numFmtId="164" fontId="5" fillId="2" borderId="1" xfId="1" applyFont="1" applyFill="1" applyBorder="1" applyAlignment="1">
      <alignment horizontal="center" vertical="center" wrapText="1"/>
    </xf>
    <xf numFmtId="164" fontId="6" fillId="2" borderId="1" xfId="1" applyFont="1" applyFill="1" applyBorder="1" applyAlignment="1">
      <alignment horizontal="center" vertical="center" wrapText="1"/>
    </xf>
    <xf numFmtId="43" fontId="3" fillId="2" borderId="0" xfId="0" applyNumberFormat="1" applyFont="1" applyFill="1"/>
    <xf numFmtId="165" fontId="3" fillId="2" borderId="0" xfId="1" applyNumberFormat="1" applyFont="1" applyFill="1" applyBorder="1" applyAlignment="1">
      <alignment horizontal="left" vertical="center" wrapText="1"/>
    </xf>
    <xf numFmtId="165" fontId="3" fillId="2" borderId="0" xfId="0" applyNumberFormat="1" applyFont="1" applyFill="1" applyBorder="1" applyAlignment="1">
      <alignment horizontal="left" vertical="top"/>
    </xf>
    <xf numFmtId="43" fontId="3" fillId="2" borderId="0" xfId="0" applyNumberFormat="1" applyFont="1" applyFill="1" applyBorder="1" applyAlignment="1">
      <alignment vertical="top"/>
    </xf>
    <xf numFmtId="165" fontId="3" fillId="2" borderId="0" xfId="0" applyNumberFormat="1" applyFont="1" applyFill="1" applyAlignment="1">
      <alignment horizontal="center"/>
    </xf>
    <xf numFmtId="165" fontId="7" fillId="2" borderId="1" xfId="1" applyNumberFormat="1" applyFont="1" applyFill="1" applyBorder="1" applyAlignment="1">
      <alignment horizontal="center" vertical="center" wrapText="1"/>
    </xf>
    <xf numFmtId="164" fontId="7" fillId="2" borderId="1" xfId="1" applyFont="1" applyFill="1" applyBorder="1" applyAlignment="1">
      <alignment horizontal="center" vertical="center" wrapText="1"/>
    </xf>
    <xf numFmtId="165" fontId="4" fillId="2" borderId="5" xfId="0" applyNumberFormat="1" applyFont="1" applyFill="1" applyBorder="1" applyAlignment="1">
      <alignment horizontal="center" vertical="top" wrapText="1"/>
    </xf>
    <xf numFmtId="165" fontId="4" fillId="2" borderId="11" xfId="0" applyNumberFormat="1" applyFont="1" applyFill="1" applyBorder="1" applyAlignment="1">
      <alignment horizontal="center" vertical="top" wrapText="1"/>
    </xf>
    <xf numFmtId="0" fontId="3" fillId="2" borderId="5" xfId="0" applyFont="1" applyFill="1" applyBorder="1" applyAlignment="1">
      <alignment horizontal="left" vertical="top" wrapText="1"/>
    </xf>
    <xf numFmtId="0" fontId="3" fillId="2" borderId="11" xfId="0" applyFont="1" applyFill="1" applyBorder="1" applyAlignment="1">
      <alignment horizontal="left" vertical="top" wrapText="1"/>
    </xf>
    <xf numFmtId="0" fontId="3" fillId="2" borderId="3" xfId="0" applyFont="1" applyFill="1" applyBorder="1" applyAlignment="1">
      <alignment horizontal="left" vertical="top" wrapText="1"/>
    </xf>
    <xf numFmtId="0" fontId="3" fillId="2" borderId="2" xfId="0" applyFont="1" applyFill="1" applyBorder="1" applyAlignment="1">
      <alignment horizontal="left" vertical="top" wrapText="1"/>
    </xf>
    <xf numFmtId="0" fontId="3" fillId="2" borderId="4" xfId="0" applyFont="1" applyFill="1" applyBorder="1" applyAlignment="1">
      <alignment horizontal="left" vertical="top" wrapText="1"/>
    </xf>
    <xf numFmtId="0" fontId="3" fillId="2" borderId="3" xfId="0" applyFont="1" applyFill="1" applyBorder="1" applyAlignment="1">
      <alignment horizontal="center" vertical="top" wrapText="1"/>
    </xf>
    <xf numFmtId="0" fontId="3" fillId="2" borderId="2" xfId="0" applyFont="1" applyFill="1" applyBorder="1" applyAlignment="1">
      <alignment horizontal="center" vertical="top" wrapText="1"/>
    </xf>
    <xf numFmtId="0" fontId="3" fillId="2" borderId="4" xfId="0" applyFont="1" applyFill="1" applyBorder="1" applyAlignment="1">
      <alignment horizontal="center" vertical="top" wrapText="1"/>
    </xf>
    <xf numFmtId="0" fontId="3" fillId="2" borderId="1" xfId="0" applyFont="1" applyFill="1" applyBorder="1" applyAlignment="1">
      <alignment horizontal="center" vertical="top" wrapText="1"/>
    </xf>
    <xf numFmtId="0" fontId="4" fillId="2" borderId="3" xfId="0" applyFont="1" applyFill="1" applyBorder="1" applyAlignment="1">
      <alignment horizontal="left" vertical="top" wrapText="1"/>
    </xf>
    <xf numFmtId="0" fontId="4" fillId="2" borderId="2" xfId="0" applyFont="1" applyFill="1" applyBorder="1" applyAlignment="1">
      <alignment horizontal="left" vertical="top" wrapText="1"/>
    </xf>
    <xf numFmtId="0" fontId="4" fillId="2" borderId="4" xfId="0" applyFont="1" applyFill="1" applyBorder="1" applyAlignment="1">
      <alignment horizontal="left" vertical="top" wrapText="1"/>
    </xf>
    <xf numFmtId="0" fontId="3" fillId="2" borderId="1" xfId="0" applyFont="1" applyFill="1" applyBorder="1" applyAlignment="1">
      <alignment horizontal="left" vertical="top" wrapText="1"/>
    </xf>
    <xf numFmtId="0" fontId="3" fillId="2" borderId="0" xfId="0" applyFont="1" applyFill="1" applyBorder="1" applyAlignment="1">
      <alignment horizontal="center" wrapText="1"/>
    </xf>
    <xf numFmtId="4" fontId="3" fillId="2" borderId="0" xfId="0" applyNumberFormat="1" applyFont="1" applyFill="1" applyBorder="1" applyAlignment="1">
      <alignment horizontal="center" wrapText="1"/>
    </xf>
    <xf numFmtId="0" fontId="4" fillId="2" borderId="1" xfId="0" applyFont="1" applyFill="1" applyBorder="1" applyAlignment="1">
      <alignment horizontal="left" vertical="top" wrapText="1"/>
    </xf>
    <xf numFmtId="0" fontId="4" fillId="2" borderId="3"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4" xfId="0" applyFont="1" applyFill="1" applyBorder="1" applyAlignment="1">
      <alignment horizontal="center" vertical="center" wrapText="1"/>
    </xf>
    <xf numFmtId="167" fontId="4" fillId="2" borderId="3" xfId="1" applyNumberFormat="1" applyFont="1" applyFill="1" applyBorder="1" applyAlignment="1">
      <alignment horizontal="center" vertical="center" wrapText="1"/>
    </xf>
    <xf numFmtId="167" fontId="4" fillId="2" borderId="2" xfId="1" applyNumberFormat="1" applyFont="1" applyFill="1" applyBorder="1" applyAlignment="1">
      <alignment horizontal="center" vertical="center" wrapText="1"/>
    </xf>
    <xf numFmtId="167" fontId="4" fillId="2" borderId="4" xfId="1" applyNumberFormat="1" applyFont="1" applyFill="1" applyBorder="1" applyAlignment="1">
      <alignment horizontal="center" vertical="center" wrapText="1"/>
    </xf>
    <xf numFmtId="0" fontId="3" fillId="2" borderId="7" xfId="0" applyFont="1" applyFill="1" applyBorder="1" applyAlignment="1">
      <alignment horizontal="center" vertical="top" wrapText="1"/>
    </xf>
    <xf numFmtId="0" fontId="3" fillId="2" borderId="12" xfId="0" applyFont="1" applyFill="1" applyBorder="1" applyAlignment="1">
      <alignment horizontal="center" vertical="top" wrapText="1"/>
    </xf>
    <xf numFmtId="0" fontId="3" fillId="2" borderId="9" xfId="0" applyFont="1" applyFill="1" applyBorder="1" applyAlignment="1">
      <alignment horizontal="center" vertical="top" wrapText="1"/>
    </xf>
    <xf numFmtId="0" fontId="4" fillId="2" borderId="3" xfId="0" applyFont="1" applyFill="1" applyBorder="1" applyAlignment="1">
      <alignment horizontal="center" vertical="top" wrapText="1"/>
    </xf>
    <xf numFmtId="0" fontId="4" fillId="2" borderId="2" xfId="0" applyFont="1" applyFill="1" applyBorder="1" applyAlignment="1">
      <alignment horizontal="center" vertical="top" wrapText="1"/>
    </xf>
    <xf numFmtId="0" fontId="4" fillId="2" borderId="4" xfId="0" applyFont="1" applyFill="1" applyBorder="1" applyAlignment="1">
      <alignment horizontal="center" vertical="top" wrapText="1"/>
    </xf>
    <xf numFmtId="0" fontId="3" fillId="2" borderId="6" xfId="0" applyFont="1" applyFill="1" applyBorder="1" applyAlignment="1">
      <alignment horizontal="left" vertical="top" wrapText="1"/>
    </xf>
    <xf numFmtId="0" fontId="3" fillId="2" borderId="3" xfId="0" applyNumberFormat="1" applyFont="1" applyFill="1" applyBorder="1" applyAlignment="1">
      <alignment horizontal="left" vertical="top" wrapText="1"/>
    </xf>
    <xf numFmtId="0" fontId="3" fillId="2" borderId="2" xfId="0" applyNumberFormat="1" applyFont="1" applyFill="1" applyBorder="1" applyAlignment="1">
      <alignment horizontal="left" vertical="top" wrapText="1"/>
    </xf>
    <xf numFmtId="0" fontId="3" fillId="2" borderId="4" xfId="0" applyNumberFormat="1" applyFont="1" applyFill="1" applyBorder="1" applyAlignment="1">
      <alignment horizontal="left" vertical="top" wrapText="1"/>
    </xf>
    <xf numFmtId="167" fontId="3" fillId="2" borderId="13" xfId="0" applyNumberFormat="1" applyFont="1" applyFill="1" applyBorder="1" applyAlignment="1">
      <alignment horizontal="center"/>
    </xf>
    <xf numFmtId="0" fontId="4" fillId="2" borderId="0" xfId="0" applyFont="1" applyFill="1" applyAlignment="1">
      <alignment horizontal="right" vertical="center"/>
    </xf>
    <xf numFmtId="0" fontId="4" fillId="2" borderId="0" xfId="0" applyFont="1" applyFill="1" applyAlignment="1">
      <alignment horizontal="center" vertical="center"/>
    </xf>
    <xf numFmtId="167" fontId="4" fillId="2" borderId="1" xfId="1" applyNumberFormat="1" applyFont="1" applyFill="1" applyBorder="1" applyAlignment="1">
      <alignment horizontal="center" vertical="center" wrapText="1"/>
    </xf>
    <xf numFmtId="167" fontId="4" fillId="2" borderId="7" xfId="1" applyNumberFormat="1" applyFont="1" applyFill="1" applyBorder="1" applyAlignment="1">
      <alignment horizontal="center" vertical="center" wrapText="1"/>
    </xf>
    <xf numFmtId="167" fontId="4" fillId="2" borderId="8" xfId="1" applyNumberFormat="1" applyFont="1" applyFill="1" applyBorder="1" applyAlignment="1">
      <alignment horizontal="center" vertical="center" wrapText="1"/>
    </xf>
    <xf numFmtId="167" fontId="4" fillId="2" borderId="9" xfId="1" applyNumberFormat="1" applyFont="1" applyFill="1" applyBorder="1" applyAlignment="1">
      <alignment horizontal="center" vertical="center" wrapText="1"/>
    </xf>
    <xf numFmtId="167" fontId="4" fillId="2" borderId="10" xfId="1" applyNumberFormat="1" applyFont="1" applyFill="1" applyBorder="1" applyAlignment="1">
      <alignment horizontal="center" vertical="center" wrapText="1"/>
    </xf>
    <xf numFmtId="0" fontId="3" fillId="3" borderId="3" xfId="0" applyFont="1" applyFill="1" applyBorder="1" applyAlignment="1">
      <alignment horizontal="center" vertical="top" wrapText="1"/>
    </xf>
    <xf numFmtId="0" fontId="3" fillId="3" borderId="2" xfId="0" applyFont="1" applyFill="1" applyBorder="1" applyAlignment="1">
      <alignment horizontal="center" vertical="top" wrapText="1"/>
    </xf>
    <xf numFmtId="0" fontId="3" fillId="2" borderId="12" xfId="0" applyFont="1" applyFill="1" applyBorder="1" applyAlignment="1">
      <alignment horizontal="center" wrapText="1"/>
    </xf>
    <xf numFmtId="0" fontId="4" fillId="2" borderId="5" xfId="0" applyFont="1" applyFill="1" applyBorder="1" applyAlignment="1">
      <alignment horizontal="left" vertical="top" wrapText="1"/>
    </xf>
    <xf numFmtId="0" fontId="4" fillId="2" borderId="6" xfId="0" applyFont="1" applyFill="1" applyBorder="1" applyAlignment="1">
      <alignment horizontal="left" vertical="top" wrapText="1"/>
    </xf>
  </cellXfs>
  <cellStyles count="3">
    <cellStyle name="Обычный" xfId="0" builtinId="0"/>
    <cellStyle name="Обычный 2" xfId="2"/>
    <cellStyle name="Финансовый" xfId="1" builtinId="3"/>
  </cellStyles>
  <dxfs count="0"/>
  <tableStyles count="0" defaultTableStyle="TableStyleMedium9" defaultPivotStyle="PivotStyleLight16"/>
  <colors>
    <mruColors>
      <color rgb="FF0836F8"/>
      <color rgb="FFADBCFD"/>
      <color rgb="FFC6D1FE"/>
      <color rgb="FFFFFF99"/>
      <color rgb="FFFFFF66"/>
      <color rgb="FF66CCFF"/>
      <color rgb="FF99FF99"/>
      <color rgb="FFFFCCFF"/>
      <color rgb="FFCCFFFF"/>
      <color rgb="FF7373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3279"/>
  <sheetViews>
    <sheetView tabSelected="1" view="pageBreakPreview" topLeftCell="A167" zoomScale="70" zoomScaleNormal="80" zoomScaleSheetLayoutView="70" zoomScalePageLayoutView="70" workbookViewId="0">
      <selection activeCell="C201" sqref="C201"/>
    </sheetView>
  </sheetViews>
  <sheetFormatPr defaultColWidth="9.140625" defaultRowHeight="15.75"/>
  <cols>
    <col min="1" max="1" width="34.7109375" style="1" customWidth="1"/>
    <col min="2" max="2" width="23.85546875" style="2" customWidth="1"/>
    <col min="3" max="3" width="25.140625" style="3" customWidth="1"/>
    <col min="4" max="5" width="18.5703125" style="4" customWidth="1"/>
    <col min="6" max="6" width="17.5703125" style="4" customWidth="1"/>
    <col min="7" max="7" width="19" style="5" customWidth="1"/>
    <col min="8" max="8" width="19.7109375" style="5" customWidth="1"/>
    <col min="9" max="9" width="15.28515625" style="5" customWidth="1"/>
    <col min="10" max="10" width="15.140625" style="5" customWidth="1"/>
    <col min="11" max="11" width="15" style="5" customWidth="1"/>
    <col min="12" max="12" width="32.5703125" style="2" customWidth="1"/>
    <col min="13" max="13" width="24.7109375" style="2" customWidth="1"/>
    <col min="14" max="14" width="15" style="2" bestFit="1" customWidth="1"/>
    <col min="15" max="15" width="21.140625" style="2" customWidth="1"/>
    <col min="16" max="16" width="13.42578125" style="2" customWidth="1"/>
    <col min="17" max="16384" width="9.140625" style="2"/>
  </cols>
  <sheetData>
    <row r="1" spans="1:16">
      <c r="H1" s="130" t="s">
        <v>267</v>
      </c>
      <c r="I1" s="130"/>
      <c r="J1" s="130"/>
      <c r="K1" s="6"/>
      <c r="L1" s="7"/>
    </row>
    <row r="2" spans="1:16">
      <c r="J2" s="8"/>
      <c r="K2" s="8"/>
      <c r="L2" s="8"/>
    </row>
    <row r="3" spans="1:16">
      <c r="A3" s="131" t="s">
        <v>316</v>
      </c>
      <c r="B3" s="131"/>
      <c r="C3" s="131"/>
      <c r="D3" s="131"/>
      <c r="E3" s="131"/>
      <c r="F3" s="131"/>
      <c r="G3" s="131"/>
      <c r="H3" s="131"/>
      <c r="I3" s="131"/>
      <c r="J3" s="131"/>
      <c r="K3" s="131"/>
      <c r="L3" s="131"/>
    </row>
    <row r="4" spans="1:16">
      <c r="B4" s="131" t="s">
        <v>313</v>
      </c>
      <c r="C4" s="131"/>
      <c r="D4" s="131"/>
      <c r="E4" s="131"/>
      <c r="F4" s="131"/>
      <c r="G4" s="131"/>
      <c r="H4" s="131"/>
      <c r="I4" s="131"/>
      <c r="J4" s="131"/>
      <c r="K4" s="9"/>
      <c r="L4" s="10"/>
    </row>
    <row r="5" spans="1:16">
      <c r="B5" s="131" t="s">
        <v>374</v>
      </c>
      <c r="C5" s="131"/>
      <c r="D5" s="131"/>
      <c r="E5" s="131"/>
      <c r="F5" s="131"/>
      <c r="G5" s="131"/>
      <c r="H5" s="131"/>
      <c r="I5" s="131"/>
      <c r="J5" s="131"/>
      <c r="K5" s="9"/>
      <c r="L5" s="10"/>
    </row>
    <row r="6" spans="1:16">
      <c r="B6" s="131" t="s">
        <v>268</v>
      </c>
      <c r="C6" s="131"/>
      <c r="D6" s="131"/>
      <c r="E6" s="131"/>
      <c r="F6" s="131"/>
      <c r="G6" s="131"/>
      <c r="H6" s="131"/>
      <c r="I6" s="131"/>
      <c r="J6" s="131"/>
      <c r="K6" s="9"/>
      <c r="L6" s="10"/>
    </row>
    <row r="7" spans="1:16">
      <c r="J7" s="129" t="s">
        <v>181</v>
      </c>
      <c r="K7" s="129"/>
    </row>
    <row r="8" spans="1:16">
      <c r="A8" s="112" t="s">
        <v>0</v>
      </c>
      <c r="B8" s="113" t="s">
        <v>1</v>
      </c>
      <c r="C8" s="113" t="s">
        <v>2</v>
      </c>
      <c r="D8" s="116" t="s">
        <v>343</v>
      </c>
      <c r="E8" s="116" t="s">
        <v>34</v>
      </c>
      <c r="F8" s="116" t="s">
        <v>35</v>
      </c>
      <c r="G8" s="133" t="s">
        <v>37</v>
      </c>
      <c r="H8" s="134"/>
      <c r="I8" s="132" t="s">
        <v>36</v>
      </c>
      <c r="J8" s="132"/>
      <c r="K8" s="132"/>
    </row>
    <row r="9" spans="1:16">
      <c r="A9" s="112"/>
      <c r="B9" s="114"/>
      <c r="C9" s="114"/>
      <c r="D9" s="117"/>
      <c r="E9" s="117"/>
      <c r="F9" s="117"/>
      <c r="G9" s="135"/>
      <c r="H9" s="136"/>
      <c r="I9" s="132"/>
      <c r="J9" s="132"/>
      <c r="K9" s="132"/>
    </row>
    <row r="10" spans="1:16" ht="63">
      <c r="A10" s="112"/>
      <c r="B10" s="115"/>
      <c r="C10" s="115"/>
      <c r="D10" s="118"/>
      <c r="E10" s="118"/>
      <c r="F10" s="118"/>
      <c r="G10" s="11" t="s">
        <v>38</v>
      </c>
      <c r="H10" s="11" t="s">
        <v>39</v>
      </c>
      <c r="I10" s="11" t="s">
        <v>40</v>
      </c>
      <c r="J10" s="11" t="s">
        <v>41</v>
      </c>
      <c r="K10" s="11" t="s">
        <v>342</v>
      </c>
      <c r="L10" s="12"/>
      <c r="M10" s="13"/>
      <c r="N10" s="14"/>
      <c r="O10" s="15"/>
    </row>
    <row r="11" spans="1:16">
      <c r="A11" s="16">
        <v>1</v>
      </c>
      <c r="B11" s="17">
        <v>2</v>
      </c>
      <c r="C11" s="17">
        <v>3</v>
      </c>
      <c r="D11" s="17">
        <v>4</v>
      </c>
      <c r="E11" s="17">
        <v>5</v>
      </c>
      <c r="F11" s="17">
        <v>6</v>
      </c>
      <c r="G11" s="17">
        <v>7</v>
      </c>
      <c r="H11" s="17">
        <v>8</v>
      </c>
      <c r="I11" s="17">
        <v>9</v>
      </c>
      <c r="J11" s="17">
        <v>10</v>
      </c>
      <c r="K11" s="17">
        <v>11</v>
      </c>
      <c r="P11" s="12"/>
    </row>
    <row r="12" spans="1:16" ht="15.75" customHeight="1">
      <c r="A12" s="106" t="s">
        <v>376</v>
      </c>
      <c r="B12" s="113"/>
      <c r="C12" s="18" t="s">
        <v>3</v>
      </c>
      <c r="D12" s="19">
        <f>D13+D15+D17+D18+D19</f>
        <v>36099613.500000007</v>
      </c>
      <c r="E12" s="19" t="s">
        <v>220</v>
      </c>
      <c r="F12" s="19" t="s">
        <v>220</v>
      </c>
      <c r="G12" s="19" t="s">
        <v>220</v>
      </c>
      <c r="H12" s="19">
        <f>H13+H15+H17+H18+H19</f>
        <v>35735408.299999997</v>
      </c>
      <c r="I12" s="20">
        <f>H12/D12*100</f>
        <v>98.99111052809468</v>
      </c>
      <c r="J12" s="20" t="s">
        <v>220</v>
      </c>
      <c r="K12" s="20" t="s">
        <v>220</v>
      </c>
      <c r="M12" s="15"/>
    </row>
    <row r="13" spans="1:16">
      <c r="A13" s="107"/>
      <c r="B13" s="114"/>
      <c r="C13" s="18" t="s">
        <v>4</v>
      </c>
      <c r="D13" s="20">
        <f t="shared" ref="D13:H16" si="0">D115+D398+D1459+D1628+D2132+D2341+D2622</f>
        <v>31265768.600000005</v>
      </c>
      <c r="E13" s="84">
        <f t="shared" si="0"/>
        <v>31265768.700000007</v>
      </c>
      <c r="F13" s="20">
        <f t="shared" si="0"/>
        <v>31265643.300000004</v>
      </c>
      <c r="G13" s="20">
        <f t="shared" si="0"/>
        <v>30994608.400000002</v>
      </c>
      <c r="H13" s="20">
        <f t="shared" si="0"/>
        <v>30986419.399999999</v>
      </c>
      <c r="I13" s="20">
        <f t="shared" ref="I13:I18" si="1">H13/D13*100</f>
        <v>99.106533398958234</v>
      </c>
      <c r="J13" s="20">
        <f>G13/E13*100</f>
        <v>99.132724665746011</v>
      </c>
      <c r="K13" s="20">
        <f>G13/F13*100</f>
        <v>99.133122266510341</v>
      </c>
      <c r="L13" s="12"/>
      <c r="M13" s="12"/>
      <c r="N13" s="15"/>
    </row>
    <row r="14" spans="1:16" ht="47.25">
      <c r="A14" s="107"/>
      <c r="B14" s="114"/>
      <c r="C14" s="18" t="s">
        <v>189</v>
      </c>
      <c r="D14" s="20">
        <f t="shared" si="0"/>
        <v>310921.7</v>
      </c>
      <c r="E14" s="20">
        <f t="shared" si="0"/>
        <v>310921.8</v>
      </c>
      <c r="F14" s="20">
        <f t="shared" si="0"/>
        <v>310921.8</v>
      </c>
      <c r="G14" s="20">
        <f t="shared" si="0"/>
        <v>302378.30000000005</v>
      </c>
      <c r="H14" s="20">
        <f t="shared" si="0"/>
        <v>302378.30000000005</v>
      </c>
      <c r="I14" s="20">
        <f t="shared" si="1"/>
        <v>97.252234244184322</v>
      </c>
      <c r="J14" s="20">
        <f t="shared" ref="J14:J16" si="2">G14/E14*100</f>
        <v>97.252202965504537</v>
      </c>
      <c r="K14" s="20">
        <f t="shared" ref="K14:K16" si="3">G14/F14*100</f>
        <v>97.252202965504537</v>
      </c>
      <c r="L14" s="12"/>
      <c r="M14" s="12"/>
      <c r="O14" s="12"/>
    </row>
    <row r="15" spans="1:16" ht="31.5">
      <c r="A15" s="107"/>
      <c r="B15" s="114"/>
      <c r="C15" s="18" t="s">
        <v>9</v>
      </c>
      <c r="D15" s="85">
        <f t="shared" si="0"/>
        <v>4797030.7999999989</v>
      </c>
      <c r="E15" s="87">
        <f t="shared" si="0"/>
        <v>4691338.2999999989</v>
      </c>
      <c r="F15" s="85">
        <f t="shared" si="0"/>
        <v>4691338.2999999989</v>
      </c>
      <c r="G15" s="85">
        <f>G117+G400+G1461+G1630+G2134+G2343+G2624</f>
        <v>4608180.0999999996</v>
      </c>
      <c r="H15" s="85">
        <f t="shared" si="0"/>
        <v>4712165.4000000004</v>
      </c>
      <c r="I15" s="20">
        <f>H15/D15*100</f>
        <v>98.230876483011144</v>
      </c>
      <c r="J15" s="20">
        <f>G15/E15*100</f>
        <v>98.227409862980906</v>
      </c>
      <c r="K15" s="20">
        <f t="shared" si="3"/>
        <v>98.227409862980906</v>
      </c>
      <c r="L15" s="12">
        <f>D15-E15</f>
        <v>105692.5</v>
      </c>
      <c r="M15" s="15"/>
      <c r="O15" s="12"/>
    </row>
    <row r="16" spans="1:16" ht="63">
      <c r="A16" s="107"/>
      <c r="B16" s="114"/>
      <c r="C16" s="18" t="s">
        <v>190</v>
      </c>
      <c r="D16" s="20">
        <f t="shared" si="0"/>
        <v>3537250.7999999993</v>
      </c>
      <c r="E16" s="20">
        <f t="shared" si="0"/>
        <v>3537250.6999999993</v>
      </c>
      <c r="F16" s="20">
        <f t="shared" si="0"/>
        <v>3537250.6999999993</v>
      </c>
      <c r="G16" s="20">
        <f t="shared" si="0"/>
        <v>3467944.4999999995</v>
      </c>
      <c r="H16" s="20">
        <f t="shared" si="0"/>
        <v>3466443.9</v>
      </c>
      <c r="I16" s="20">
        <f t="shared" si="1"/>
        <v>97.998250505731761</v>
      </c>
      <c r="J16" s="20">
        <f t="shared" si="2"/>
        <v>98.040676053862967</v>
      </c>
      <c r="K16" s="20">
        <f t="shared" si="3"/>
        <v>98.040676053862967</v>
      </c>
      <c r="L16" s="12"/>
      <c r="M16" s="15"/>
      <c r="P16" s="12"/>
    </row>
    <row r="17" spans="1:14" ht="31.5">
      <c r="A17" s="107"/>
      <c r="B17" s="114"/>
      <c r="C17" s="18" t="s">
        <v>206</v>
      </c>
      <c r="D17" s="20">
        <f>D119+D402+D1463+D1632+D2136+D2345+D2626</f>
        <v>17506.5</v>
      </c>
      <c r="E17" s="20" t="s">
        <v>220</v>
      </c>
      <c r="F17" s="20" t="s">
        <v>220</v>
      </c>
      <c r="G17" s="20" t="s">
        <v>220</v>
      </c>
      <c r="H17" s="20">
        <f>H119+H402+H1463+H1632+H2136+H2345+H2626</f>
        <v>17515.900000000001</v>
      </c>
      <c r="I17" s="20">
        <f t="shared" si="1"/>
        <v>100.05369434210152</v>
      </c>
      <c r="J17" s="20" t="s">
        <v>220</v>
      </c>
      <c r="K17" s="20" t="s">
        <v>220</v>
      </c>
      <c r="L17" s="12"/>
      <c r="M17" s="15"/>
      <c r="N17" s="12"/>
    </row>
    <row r="18" spans="1:14" ht="31.5">
      <c r="A18" s="107"/>
      <c r="B18" s="114"/>
      <c r="C18" s="18" t="s">
        <v>207</v>
      </c>
      <c r="D18" s="20">
        <f>D120+D403+D1464+D1633+D2137+D2346+D2627</f>
        <v>19307.599999999999</v>
      </c>
      <c r="E18" s="20" t="s">
        <v>220</v>
      </c>
      <c r="F18" s="20" t="s">
        <v>220</v>
      </c>
      <c r="G18" s="20" t="s">
        <v>220</v>
      </c>
      <c r="H18" s="20">
        <f>H120+H403+H1464+H1633+H2137+H2346+H2627</f>
        <v>19307.599999999999</v>
      </c>
      <c r="I18" s="20">
        <f t="shared" si="1"/>
        <v>100</v>
      </c>
      <c r="J18" s="20" t="s">
        <v>220</v>
      </c>
      <c r="K18" s="20" t="s">
        <v>220</v>
      </c>
      <c r="L18" s="12"/>
      <c r="M18" s="15"/>
      <c r="N18" s="12"/>
    </row>
    <row r="19" spans="1:14" ht="94.5">
      <c r="A19" s="107"/>
      <c r="B19" s="115"/>
      <c r="C19" s="18" t="s">
        <v>200</v>
      </c>
      <c r="D19" s="20">
        <f>D121+D404+D1465+D1634+D2138+D2347+D2628</f>
        <v>0</v>
      </c>
      <c r="E19" s="20">
        <f>E121+E404+E1465+E1634+E2138+E2347+E2628</f>
        <v>0</v>
      </c>
      <c r="F19" s="20">
        <f>F121+F404+F1465+F1634+F2138+F2347+F2628</f>
        <v>0</v>
      </c>
      <c r="G19" s="20">
        <f>G121+G404+G1465+G1634+G2138+G2347+G2628</f>
        <v>0</v>
      </c>
      <c r="H19" s="20">
        <f>H121+H404+H1465+H1634+H2138+H2347+H2628</f>
        <v>0</v>
      </c>
      <c r="I19" s="20">
        <v>0</v>
      </c>
      <c r="J19" s="20">
        <v>0</v>
      </c>
      <c r="K19" s="20">
        <v>0</v>
      </c>
      <c r="M19" s="15"/>
      <c r="N19" s="15"/>
    </row>
    <row r="20" spans="1:14">
      <c r="A20" s="107"/>
      <c r="B20" s="97" t="s">
        <v>42</v>
      </c>
      <c r="C20" s="98"/>
      <c r="D20" s="21"/>
      <c r="E20" s="21"/>
      <c r="F20" s="21"/>
      <c r="G20" s="21"/>
      <c r="H20" s="21"/>
      <c r="I20" s="21"/>
      <c r="J20" s="21"/>
      <c r="K20" s="22"/>
      <c r="M20" s="12"/>
    </row>
    <row r="21" spans="1:14">
      <c r="A21" s="107"/>
      <c r="B21" s="122"/>
      <c r="C21" s="23" t="s">
        <v>3</v>
      </c>
      <c r="D21" s="24">
        <f>D22+D24+D26+D27+D28</f>
        <v>2396700.5000000005</v>
      </c>
      <c r="E21" s="24" t="s">
        <v>220</v>
      </c>
      <c r="F21" s="24" t="s">
        <v>220</v>
      </c>
      <c r="G21" s="24" t="s">
        <v>220</v>
      </c>
      <c r="H21" s="24">
        <f>H22+H24+H26+H27+H28</f>
        <v>2385844.3000000003</v>
      </c>
      <c r="I21" s="20">
        <f>H21/D21*100</f>
        <v>99.547035601653178</v>
      </c>
      <c r="J21" s="20" t="s">
        <v>220</v>
      </c>
      <c r="K21" s="20" t="s">
        <v>220</v>
      </c>
    </row>
    <row r="22" spans="1:14">
      <c r="A22" s="107"/>
      <c r="B22" s="123"/>
      <c r="C22" s="25" t="s">
        <v>4</v>
      </c>
      <c r="D22" s="20">
        <f t="shared" ref="D22:H25" si="4">D124+D407+D1637+D2631</f>
        <v>706450.20000000007</v>
      </c>
      <c r="E22" s="20">
        <f t="shared" si="4"/>
        <v>706450.20000000007</v>
      </c>
      <c r="F22" s="20">
        <f t="shared" si="4"/>
        <v>706450.20000000007</v>
      </c>
      <c r="G22" s="20">
        <f t="shared" si="4"/>
        <v>697583.7</v>
      </c>
      <c r="H22" s="20">
        <f t="shared" si="4"/>
        <v>697511.5</v>
      </c>
      <c r="I22" s="20">
        <f t="shared" ref="I22:I27" si="5">H22/D22*100</f>
        <v>98.734702035614106</v>
      </c>
      <c r="J22" s="20">
        <f>G22/E22*100</f>
        <v>98.744922147378517</v>
      </c>
      <c r="K22" s="20">
        <f>G22/F22*100</f>
        <v>98.744922147378517</v>
      </c>
    </row>
    <row r="23" spans="1:14" ht="47.25">
      <c r="A23" s="107"/>
      <c r="B23" s="123"/>
      <c r="C23" s="25" t="s">
        <v>189</v>
      </c>
      <c r="D23" s="20">
        <f t="shared" si="4"/>
        <v>81899.299999999988</v>
      </c>
      <c r="E23" s="20">
        <f t="shared" si="4"/>
        <v>81899.299999999988</v>
      </c>
      <c r="F23" s="20">
        <f t="shared" si="4"/>
        <v>81899.299999999988</v>
      </c>
      <c r="G23" s="20">
        <f t="shared" si="4"/>
        <v>81684.7</v>
      </c>
      <c r="H23" s="20">
        <f t="shared" si="4"/>
        <v>81684.7</v>
      </c>
      <c r="I23" s="20">
        <f t="shared" si="5"/>
        <v>99.737970898408179</v>
      </c>
      <c r="J23" s="20">
        <f t="shared" ref="J23:J25" si="6">G23/E23*100</f>
        <v>99.737970898408179</v>
      </c>
      <c r="K23" s="20">
        <f t="shared" ref="K23:K25" si="7">G23/F23*100</f>
        <v>99.737970898408179</v>
      </c>
    </row>
    <row r="24" spans="1:14" ht="31.5">
      <c r="A24" s="107"/>
      <c r="B24" s="123"/>
      <c r="C24" s="25" t="s">
        <v>205</v>
      </c>
      <c r="D24" s="20">
        <f t="shared" si="4"/>
        <v>1689942.7000000002</v>
      </c>
      <c r="E24" s="20">
        <f t="shared" si="4"/>
        <v>1684250.3</v>
      </c>
      <c r="F24" s="20">
        <f t="shared" si="4"/>
        <v>1684250.3</v>
      </c>
      <c r="G24" s="20">
        <f t="shared" si="4"/>
        <v>1682332.7999999998</v>
      </c>
      <c r="H24" s="20">
        <f t="shared" si="4"/>
        <v>1688025.2000000002</v>
      </c>
      <c r="I24" s="20">
        <f t="shared" si="5"/>
        <v>99.886534614457631</v>
      </c>
      <c r="J24" s="20">
        <f t="shared" si="6"/>
        <v>99.886151126112296</v>
      </c>
      <c r="K24" s="20">
        <f t="shared" si="7"/>
        <v>99.886151126112296</v>
      </c>
    </row>
    <row r="25" spans="1:14" ht="63">
      <c r="A25" s="107"/>
      <c r="B25" s="123"/>
      <c r="C25" s="25" t="s">
        <v>190</v>
      </c>
      <c r="D25" s="20">
        <f t="shared" si="4"/>
        <v>1684250.3</v>
      </c>
      <c r="E25" s="20">
        <f t="shared" si="4"/>
        <v>1684250.3</v>
      </c>
      <c r="F25" s="20">
        <f t="shared" si="4"/>
        <v>1684250.3</v>
      </c>
      <c r="G25" s="20">
        <f t="shared" si="4"/>
        <v>1682332.7999999998</v>
      </c>
      <c r="H25" s="20">
        <f t="shared" si="4"/>
        <v>1682332.7999999998</v>
      </c>
      <c r="I25" s="20">
        <f t="shared" si="5"/>
        <v>99.886151126112296</v>
      </c>
      <c r="J25" s="20">
        <f t="shared" si="6"/>
        <v>99.886151126112296</v>
      </c>
      <c r="K25" s="20">
        <f t="shared" si="7"/>
        <v>99.886151126112296</v>
      </c>
    </row>
    <row r="26" spans="1:14" ht="31.5">
      <c r="A26" s="107"/>
      <c r="B26" s="123"/>
      <c r="C26" s="25" t="s">
        <v>206</v>
      </c>
      <c r="D26" s="20">
        <f>D128+D411+D1641+D2635</f>
        <v>0</v>
      </c>
      <c r="E26" s="20" t="s">
        <v>220</v>
      </c>
      <c r="F26" s="20" t="s">
        <v>220</v>
      </c>
      <c r="G26" s="20" t="s">
        <v>220</v>
      </c>
      <c r="H26" s="20">
        <f>H128+H411+H1641+H2635</f>
        <v>0</v>
      </c>
      <c r="I26" s="20">
        <v>0</v>
      </c>
      <c r="J26" s="20" t="s">
        <v>220</v>
      </c>
      <c r="K26" s="20" t="s">
        <v>220</v>
      </c>
    </row>
    <row r="27" spans="1:14" ht="31.5">
      <c r="A27" s="107"/>
      <c r="B27" s="123"/>
      <c r="C27" s="25" t="s">
        <v>207</v>
      </c>
      <c r="D27" s="20">
        <f>D129+D412+D1642+D2636</f>
        <v>307.60000000000002</v>
      </c>
      <c r="E27" s="20" t="s">
        <v>220</v>
      </c>
      <c r="F27" s="20" t="s">
        <v>220</v>
      </c>
      <c r="G27" s="20" t="s">
        <v>220</v>
      </c>
      <c r="H27" s="20">
        <f>H129+H412+H1642+H2636</f>
        <v>307.60000000000002</v>
      </c>
      <c r="I27" s="20">
        <f t="shared" si="5"/>
        <v>100</v>
      </c>
      <c r="J27" s="20" t="s">
        <v>220</v>
      </c>
      <c r="K27" s="20" t="s">
        <v>220</v>
      </c>
    </row>
    <row r="28" spans="1:14" ht="94.5">
      <c r="A28" s="107"/>
      <c r="B28" s="124"/>
      <c r="C28" s="18" t="s">
        <v>200</v>
      </c>
      <c r="D28" s="20">
        <f>D130+D413+D1643+D2637</f>
        <v>0</v>
      </c>
      <c r="E28" s="20">
        <f>E130+E413+E1643+E2637</f>
        <v>0</v>
      </c>
      <c r="F28" s="20">
        <f>F130+F413+F1643+F2637</f>
        <v>0</v>
      </c>
      <c r="G28" s="20">
        <f>G130+G413+G1643+G2637</f>
        <v>0</v>
      </c>
      <c r="H28" s="20">
        <f>H130+H413+H1643+H2637</f>
        <v>0</v>
      </c>
      <c r="I28" s="20">
        <v>0</v>
      </c>
      <c r="J28" s="20">
        <v>0</v>
      </c>
      <c r="K28" s="20">
        <v>0</v>
      </c>
    </row>
    <row r="29" spans="1:14" ht="15.75" customHeight="1">
      <c r="A29" s="107"/>
      <c r="B29" s="97" t="s">
        <v>222</v>
      </c>
      <c r="C29" s="98"/>
      <c r="D29" s="21"/>
      <c r="E29" s="21"/>
      <c r="F29" s="21"/>
      <c r="G29" s="21"/>
      <c r="H29" s="21"/>
      <c r="I29" s="21"/>
      <c r="J29" s="21"/>
      <c r="K29" s="22"/>
    </row>
    <row r="30" spans="1:14">
      <c r="A30" s="107"/>
      <c r="B30" s="122" t="s">
        <v>5</v>
      </c>
      <c r="C30" s="23" t="s">
        <v>3</v>
      </c>
      <c r="D30" s="24">
        <f>D31+D33+D35+D36+D37</f>
        <v>36066280.800000004</v>
      </c>
      <c r="E30" s="24" t="s">
        <v>220</v>
      </c>
      <c r="F30" s="24" t="s">
        <v>220</v>
      </c>
      <c r="G30" s="24" t="s">
        <v>220</v>
      </c>
      <c r="H30" s="24">
        <f>H31+H33+H35+H36+H37</f>
        <v>35702092.600000001</v>
      </c>
      <c r="I30" s="20">
        <f>H30/D30*100</f>
        <v>98.990225241078917</v>
      </c>
      <c r="J30" s="20" t="s">
        <v>220</v>
      </c>
      <c r="K30" s="20" t="s">
        <v>220</v>
      </c>
    </row>
    <row r="31" spans="1:14">
      <c r="A31" s="107"/>
      <c r="B31" s="123"/>
      <c r="C31" s="25" t="s">
        <v>4</v>
      </c>
      <c r="D31" s="20">
        <f t="shared" ref="D31:H34" si="8">D115+D398+D1459+D1646+D2132+D2341+D2640</f>
        <v>31265452.900000006</v>
      </c>
      <c r="E31" s="20">
        <f t="shared" si="8"/>
        <v>31265453.000000007</v>
      </c>
      <c r="F31" s="20">
        <f t="shared" si="8"/>
        <v>31265327.600000005</v>
      </c>
      <c r="G31" s="20">
        <f t="shared" si="8"/>
        <v>30994292.700000003</v>
      </c>
      <c r="H31" s="20">
        <f t="shared" si="8"/>
        <v>30986103.699999999</v>
      </c>
      <c r="I31" s="20">
        <f t="shared" ref="I31:I35" si="9">H31/D31*100</f>
        <v>99.106524377262389</v>
      </c>
      <c r="J31" s="20">
        <f>G31/E31*100</f>
        <v>99.132715908514086</v>
      </c>
      <c r="K31" s="20">
        <f>G31/F31*100</f>
        <v>99.133113513258039</v>
      </c>
    </row>
    <row r="32" spans="1:14" ht="47.25">
      <c r="A32" s="107"/>
      <c r="B32" s="123"/>
      <c r="C32" s="25" t="s">
        <v>189</v>
      </c>
      <c r="D32" s="20">
        <f t="shared" si="8"/>
        <v>310606</v>
      </c>
      <c r="E32" s="20">
        <f t="shared" si="8"/>
        <v>310606.09999999998</v>
      </c>
      <c r="F32" s="20">
        <f t="shared" si="8"/>
        <v>310606.09999999998</v>
      </c>
      <c r="G32" s="20">
        <f t="shared" si="8"/>
        <v>302062.60000000003</v>
      </c>
      <c r="H32" s="20">
        <f t="shared" si="8"/>
        <v>302062.60000000003</v>
      </c>
      <c r="I32" s="20">
        <f t="shared" si="9"/>
        <v>97.249441414525165</v>
      </c>
      <c r="J32" s="20">
        <f>G32/E32*100</f>
        <v>97.249410104952887</v>
      </c>
      <c r="K32" s="20">
        <f>G32/F32*100</f>
        <v>97.249410104952887</v>
      </c>
    </row>
    <row r="33" spans="1:12" ht="31.5">
      <c r="A33" s="107"/>
      <c r="B33" s="123"/>
      <c r="C33" s="25" t="s">
        <v>205</v>
      </c>
      <c r="D33" s="20">
        <f t="shared" si="8"/>
        <v>4764013.8</v>
      </c>
      <c r="E33" s="20">
        <f t="shared" si="8"/>
        <v>4658321.3</v>
      </c>
      <c r="F33" s="20">
        <f t="shared" si="8"/>
        <v>4658321.3</v>
      </c>
      <c r="G33" s="20">
        <f t="shared" si="8"/>
        <v>4575163.2</v>
      </c>
      <c r="H33" s="26">
        <f>H117+H400+H1461+H1648+H2134+H2343+H2642</f>
        <v>4679165.4000000004</v>
      </c>
      <c r="I33" s="20">
        <f t="shared" si="9"/>
        <v>98.218972413555989</v>
      </c>
      <c r="J33" s="20">
        <f>G33/E33*100</f>
        <v>98.214848340323798</v>
      </c>
      <c r="K33" s="20">
        <f>G33/F33*100</f>
        <v>98.214848340323798</v>
      </c>
      <c r="L33" s="12"/>
    </row>
    <row r="34" spans="1:12" ht="63">
      <c r="A34" s="107"/>
      <c r="B34" s="123"/>
      <c r="C34" s="25" t="s">
        <v>190</v>
      </c>
      <c r="D34" s="20">
        <f t="shared" si="8"/>
        <v>3521775.8999999994</v>
      </c>
      <c r="E34" s="20">
        <f t="shared" si="8"/>
        <v>3521775.7999999993</v>
      </c>
      <c r="F34" s="20">
        <f t="shared" si="8"/>
        <v>3521775.7999999993</v>
      </c>
      <c r="G34" s="20">
        <f t="shared" si="8"/>
        <v>3452469.5999999996</v>
      </c>
      <c r="H34" s="20">
        <f t="shared" si="8"/>
        <v>3450969</v>
      </c>
      <c r="I34" s="20">
        <f t="shared" si="9"/>
        <v>97.989454695286</v>
      </c>
      <c r="J34" s="20">
        <f>G34/E34*100</f>
        <v>98.032066663641686</v>
      </c>
      <c r="K34" s="20">
        <f>G34/F34*100</f>
        <v>98.032066663641686</v>
      </c>
    </row>
    <row r="35" spans="1:12" ht="31.5">
      <c r="A35" s="107"/>
      <c r="B35" s="123"/>
      <c r="C35" s="25" t="s">
        <v>206</v>
      </c>
      <c r="D35" s="20">
        <f>D119+D402+D1463+D1650+D2136+D2345+D2644</f>
        <v>17506.5</v>
      </c>
      <c r="E35" s="20" t="s">
        <v>220</v>
      </c>
      <c r="F35" s="20" t="s">
        <v>220</v>
      </c>
      <c r="G35" s="20" t="s">
        <v>220</v>
      </c>
      <c r="H35" s="20">
        <f>H119+H402+H1463+H1650+H2136+H2345+H2644</f>
        <v>17515.900000000001</v>
      </c>
      <c r="I35" s="20">
        <f t="shared" si="9"/>
        <v>100.05369434210152</v>
      </c>
      <c r="J35" s="20" t="s">
        <v>220</v>
      </c>
      <c r="K35" s="20" t="s">
        <v>220</v>
      </c>
    </row>
    <row r="36" spans="1:12" ht="31.5">
      <c r="A36" s="107"/>
      <c r="B36" s="123"/>
      <c r="C36" s="25" t="s">
        <v>207</v>
      </c>
      <c r="D36" s="20">
        <f>D120+D403+D1464+D1651+D2137+D2346+D2645</f>
        <v>19307.599999999999</v>
      </c>
      <c r="E36" s="20" t="s">
        <v>220</v>
      </c>
      <c r="F36" s="20" t="s">
        <v>220</v>
      </c>
      <c r="G36" s="20" t="s">
        <v>220</v>
      </c>
      <c r="H36" s="20">
        <f>H120+H403+H1464+H1651+H2137+H2346+H2645</f>
        <v>19307.599999999999</v>
      </c>
      <c r="I36" s="20">
        <f>H36/D36*100</f>
        <v>100</v>
      </c>
      <c r="J36" s="20" t="s">
        <v>220</v>
      </c>
      <c r="K36" s="20" t="s">
        <v>220</v>
      </c>
    </row>
    <row r="37" spans="1:12" ht="94.5">
      <c r="A37" s="107"/>
      <c r="B37" s="123"/>
      <c r="C37" s="25" t="s">
        <v>200</v>
      </c>
      <c r="D37" s="20">
        <f>D121+D404+D1465+D1652+D2138+D2347+D2646</f>
        <v>0</v>
      </c>
      <c r="E37" s="20">
        <f>E121+E404+E1465+E1652+E2138+E2347+E2646</f>
        <v>0</v>
      </c>
      <c r="F37" s="20">
        <f>F121+F404+F1465+F1652+F2138+F2347+F2646</f>
        <v>0</v>
      </c>
      <c r="G37" s="20">
        <f>G121+G404+G1465+G1652+G2138+G2347+G2646</f>
        <v>0</v>
      </c>
      <c r="H37" s="20">
        <f>H121+H404+H1465+H1652+H2138+H2347+H2646</f>
        <v>0</v>
      </c>
      <c r="I37" s="20">
        <v>0</v>
      </c>
      <c r="J37" s="20">
        <v>0</v>
      </c>
      <c r="K37" s="20">
        <v>0</v>
      </c>
    </row>
    <row r="38" spans="1:12" ht="15.75" customHeight="1">
      <c r="A38" s="107"/>
      <c r="B38" s="123"/>
      <c r="C38" s="27" t="s">
        <v>42</v>
      </c>
      <c r="D38" s="28"/>
      <c r="E38" s="28"/>
      <c r="F38" s="28"/>
      <c r="G38" s="28"/>
      <c r="H38" s="28"/>
      <c r="I38" s="28"/>
      <c r="J38" s="28"/>
      <c r="K38" s="29"/>
    </row>
    <row r="39" spans="1:12">
      <c r="A39" s="107"/>
      <c r="B39" s="123"/>
      <c r="C39" s="23" t="s">
        <v>3</v>
      </c>
      <c r="D39" s="24">
        <f>D40+D42+D44+D45+D46</f>
        <v>2380909.9000000004</v>
      </c>
      <c r="E39" s="24" t="s">
        <v>220</v>
      </c>
      <c r="F39" s="24" t="s">
        <v>220</v>
      </c>
      <c r="G39" s="24" t="s">
        <v>220</v>
      </c>
      <c r="H39" s="24">
        <f>H40+H42+H44+H45+H46</f>
        <v>2370053.7000000002</v>
      </c>
      <c r="I39" s="20">
        <f>H39/D39*100</f>
        <v>99.54403146460939</v>
      </c>
      <c r="J39" s="20" t="s">
        <v>220</v>
      </c>
      <c r="K39" s="20" t="s">
        <v>220</v>
      </c>
    </row>
    <row r="40" spans="1:12">
      <c r="A40" s="107"/>
      <c r="B40" s="123"/>
      <c r="C40" s="25" t="s">
        <v>4</v>
      </c>
      <c r="D40" s="20">
        <f t="shared" ref="D40:H43" si="10">D124+D407+D1637+D2649</f>
        <v>706134.50000000012</v>
      </c>
      <c r="E40" s="20">
        <f t="shared" si="10"/>
        <v>706134.50000000012</v>
      </c>
      <c r="F40" s="20">
        <f t="shared" si="10"/>
        <v>706134.50000000012</v>
      </c>
      <c r="G40" s="20">
        <f t="shared" si="10"/>
        <v>697268</v>
      </c>
      <c r="H40" s="20">
        <f t="shared" si="10"/>
        <v>697195.79999999993</v>
      </c>
      <c r="I40" s="20">
        <f t="shared" ref="I40" si="11">H40/D40*100</f>
        <v>98.73413634371353</v>
      </c>
      <c r="J40" s="20">
        <f>G40/E40*100</f>
        <v>98.744361024705611</v>
      </c>
      <c r="K40" s="20">
        <f>G40/F40*100</f>
        <v>98.744361024705611</v>
      </c>
    </row>
    <row r="41" spans="1:12" ht="47.25">
      <c r="A41" s="107"/>
      <c r="B41" s="123"/>
      <c r="C41" s="25" t="s">
        <v>189</v>
      </c>
      <c r="D41" s="20">
        <f t="shared" si="10"/>
        <v>81583.599999999991</v>
      </c>
      <c r="E41" s="20">
        <f t="shared" si="10"/>
        <v>81583.599999999991</v>
      </c>
      <c r="F41" s="20">
        <f t="shared" si="10"/>
        <v>81583.599999999991</v>
      </c>
      <c r="G41" s="20">
        <f t="shared" si="10"/>
        <v>81369</v>
      </c>
      <c r="H41" s="20">
        <f t="shared" si="10"/>
        <v>81369</v>
      </c>
      <c r="I41" s="20">
        <f>H41/D41*100</f>
        <v>99.736956937423699</v>
      </c>
      <c r="J41" s="20">
        <f>G41/E41*100</f>
        <v>99.736956937423699</v>
      </c>
      <c r="K41" s="20">
        <f>G41/F41*100</f>
        <v>99.736956937423699</v>
      </c>
    </row>
    <row r="42" spans="1:12" ht="31.5">
      <c r="A42" s="107"/>
      <c r="B42" s="123"/>
      <c r="C42" s="25" t="s">
        <v>205</v>
      </c>
      <c r="D42" s="20">
        <f t="shared" si="10"/>
        <v>1674467.8</v>
      </c>
      <c r="E42" s="20">
        <f t="shared" si="10"/>
        <v>1668775.4</v>
      </c>
      <c r="F42" s="20">
        <f t="shared" si="10"/>
        <v>1668775.4</v>
      </c>
      <c r="G42" s="20">
        <f t="shared" si="10"/>
        <v>1666857.9</v>
      </c>
      <c r="H42" s="26">
        <f t="shared" si="10"/>
        <v>1672550.3</v>
      </c>
      <c r="I42" s="20">
        <f>H42/D42*100</f>
        <v>99.885486003373728</v>
      </c>
      <c r="J42" s="20">
        <f>G42/E42*100</f>
        <v>99.885095381918973</v>
      </c>
      <c r="K42" s="20">
        <f>G42/F42*100</f>
        <v>99.885095381918973</v>
      </c>
      <c r="L42" s="12"/>
    </row>
    <row r="43" spans="1:12" ht="63">
      <c r="A43" s="107"/>
      <c r="B43" s="123"/>
      <c r="C43" s="25" t="s">
        <v>190</v>
      </c>
      <c r="D43" s="20">
        <f t="shared" si="10"/>
        <v>1668775.4</v>
      </c>
      <c r="E43" s="20">
        <f t="shared" si="10"/>
        <v>1668775.4</v>
      </c>
      <c r="F43" s="20">
        <f t="shared" si="10"/>
        <v>1668775.4</v>
      </c>
      <c r="G43" s="20">
        <f t="shared" si="10"/>
        <v>1666857.9</v>
      </c>
      <c r="H43" s="20">
        <f t="shared" si="10"/>
        <v>1666857.9</v>
      </c>
      <c r="I43" s="20">
        <f>H43/D43*100</f>
        <v>99.885095381918973</v>
      </c>
      <c r="J43" s="20">
        <f>G43/E43*100</f>
        <v>99.885095381918973</v>
      </c>
      <c r="K43" s="20">
        <f>G43/F43*100</f>
        <v>99.885095381918973</v>
      </c>
    </row>
    <row r="44" spans="1:12" ht="31.5">
      <c r="A44" s="107"/>
      <c r="B44" s="123"/>
      <c r="C44" s="25" t="s">
        <v>206</v>
      </c>
      <c r="D44" s="20">
        <f>D128+D411+D1641+D2653</f>
        <v>0</v>
      </c>
      <c r="E44" s="20" t="s">
        <v>220</v>
      </c>
      <c r="F44" s="20" t="s">
        <v>220</v>
      </c>
      <c r="G44" s="20" t="s">
        <v>220</v>
      </c>
      <c r="H44" s="20">
        <f>H128+H411+H1641+H2653</f>
        <v>0</v>
      </c>
      <c r="I44" s="20">
        <v>0</v>
      </c>
      <c r="J44" s="20" t="s">
        <v>220</v>
      </c>
      <c r="K44" s="20" t="s">
        <v>220</v>
      </c>
    </row>
    <row r="45" spans="1:12" ht="31.5">
      <c r="A45" s="107"/>
      <c r="B45" s="123"/>
      <c r="C45" s="25" t="s">
        <v>207</v>
      </c>
      <c r="D45" s="20">
        <f>D129+D412+D1642+D2654</f>
        <v>307.60000000000002</v>
      </c>
      <c r="E45" s="20" t="s">
        <v>220</v>
      </c>
      <c r="F45" s="20" t="s">
        <v>220</v>
      </c>
      <c r="G45" s="20" t="s">
        <v>220</v>
      </c>
      <c r="H45" s="20">
        <f>H129+H412+H1642+H2654</f>
        <v>307.60000000000002</v>
      </c>
      <c r="I45" s="20">
        <f>H45/D45*100</f>
        <v>100</v>
      </c>
      <c r="J45" s="20" t="s">
        <v>220</v>
      </c>
      <c r="K45" s="20" t="s">
        <v>220</v>
      </c>
    </row>
    <row r="46" spans="1:12" ht="94.5">
      <c r="A46" s="107"/>
      <c r="B46" s="124"/>
      <c r="C46" s="18" t="s">
        <v>200</v>
      </c>
      <c r="D46" s="20">
        <f>D130+D413+D1643+D2655</f>
        <v>0</v>
      </c>
      <c r="E46" s="20">
        <f>E130+E413+E1643+E2655</f>
        <v>0</v>
      </c>
      <c r="F46" s="20">
        <f>F130+F413+F1643+F2655</f>
        <v>0</v>
      </c>
      <c r="G46" s="20">
        <f>G130+G413+G1643+G2655</f>
        <v>0</v>
      </c>
      <c r="H46" s="20">
        <f>H130+H413+H1643+H2655</f>
        <v>0</v>
      </c>
      <c r="I46" s="20">
        <v>0</v>
      </c>
      <c r="J46" s="20">
        <v>0</v>
      </c>
      <c r="K46" s="20">
        <v>0</v>
      </c>
    </row>
    <row r="47" spans="1:12" ht="15.75" hidden="1" customHeight="1">
      <c r="A47" s="107"/>
      <c r="B47" s="102" t="s">
        <v>245</v>
      </c>
      <c r="C47" s="23" t="s">
        <v>3</v>
      </c>
      <c r="D47" s="24">
        <f>D48+D50+D52+D53+D54</f>
        <v>0</v>
      </c>
      <c r="E47" s="24" t="s">
        <v>220</v>
      </c>
      <c r="F47" s="24" t="s">
        <v>220</v>
      </c>
      <c r="G47" s="24" t="s">
        <v>220</v>
      </c>
      <c r="H47" s="24">
        <f>H48+H50+H52+H53+H54</f>
        <v>0</v>
      </c>
      <c r="I47" s="20" t="e">
        <f>H47/D47*100</f>
        <v>#DIV/0!</v>
      </c>
      <c r="J47" s="20" t="s">
        <v>220</v>
      </c>
      <c r="K47" s="20" t="s">
        <v>220</v>
      </c>
    </row>
    <row r="48" spans="1:12" ht="15.75" hidden="1" customHeight="1">
      <c r="A48" s="107"/>
      <c r="B48" s="103"/>
      <c r="C48" s="25" t="s">
        <v>4</v>
      </c>
      <c r="D48" s="20">
        <f>D1663</f>
        <v>0</v>
      </c>
      <c r="E48" s="20">
        <f t="shared" ref="E48:H48" si="12">E1663</f>
        <v>0</v>
      </c>
      <c r="F48" s="20">
        <f t="shared" si="12"/>
        <v>0</v>
      </c>
      <c r="G48" s="20">
        <f t="shared" si="12"/>
        <v>0</v>
      </c>
      <c r="H48" s="20">
        <f t="shared" si="12"/>
        <v>0</v>
      </c>
      <c r="I48" s="20">
        <v>0</v>
      </c>
      <c r="J48" s="20">
        <v>0</v>
      </c>
      <c r="K48" s="20">
        <v>0</v>
      </c>
    </row>
    <row r="49" spans="1:11" ht="47.25" hidden="1" customHeight="1">
      <c r="A49" s="107"/>
      <c r="B49" s="103"/>
      <c r="C49" s="25" t="s">
        <v>189</v>
      </c>
      <c r="D49" s="20">
        <f t="shared" ref="D49:H54" si="13">D1664</f>
        <v>0</v>
      </c>
      <c r="E49" s="20">
        <f t="shared" si="13"/>
        <v>0</v>
      </c>
      <c r="F49" s="20">
        <f t="shared" si="13"/>
        <v>0</v>
      </c>
      <c r="G49" s="20">
        <f t="shared" si="13"/>
        <v>0</v>
      </c>
      <c r="H49" s="20">
        <f t="shared" si="13"/>
        <v>0</v>
      </c>
      <c r="I49" s="20">
        <v>0</v>
      </c>
      <c r="J49" s="20">
        <v>0</v>
      </c>
      <c r="K49" s="20">
        <v>0</v>
      </c>
    </row>
    <row r="50" spans="1:11" ht="31.5" hidden="1" customHeight="1">
      <c r="A50" s="107"/>
      <c r="B50" s="103"/>
      <c r="C50" s="25" t="s">
        <v>205</v>
      </c>
      <c r="D50" s="20">
        <f t="shared" si="13"/>
        <v>0</v>
      </c>
      <c r="E50" s="20">
        <f t="shared" si="13"/>
        <v>0</v>
      </c>
      <c r="F50" s="20">
        <f t="shared" si="13"/>
        <v>0</v>
      </c>
      <c r="G50" s="20">
        <f t="shared" si="13"/>
        <v>0</v>
      </c>
      <c r="H50" s="20">
        <f t="shared" si="13"/>
        <v>0</v>
      </c>
      <c r="I50" s="20">
        <v>0</v>
      </c>
      <c r="J50" s="20">
        <v>0</v>
      </c>
      <c r="K50" s="20">
        <v>0</v>
      </c>
    </row>
    <row r="51" spans="1:11" ht="63" hidden="1" customHeight="1">
      <c r="A51" s="107"/>
      <c r="B51" s="103"/>
      <c r="C51" s="25" t="s">
        <v>190</v>
      </c>
      <c r="D51" s="20">
        <f t="shared" si="13"/>
        <v>0</v>
      </c>
      <c r="E51" s="20">
        <f t="shared" si="13"/>
        <v>0</v>
      </c>
      <c r="F51" s="20">
        <f t="shared" si="13"/>
        <v>0</v>
      </c>
      <c r="G51" s="20">
        <f t="shared" si="13"/>
        <v>0</v>
      </c>
      <c r="H51" s="20">
        <f t="shared" si="13"/>
        <v>0</v>
      </c>
      <c r="I51" s="20">
        <v>0</v>
      </c>
      <c r="J51" s="20">
        <v>0</v>
      </c>
      <c r="K51" s="20">
        <v>0</v>
      </c>
    </row>
    <row r="52" spans="1:11" ht="31.5" hidden="1" customHeight="1">
      <c r="A52" s="107"/>
      <c r="B52" s="103"/>
      <c r="C52" s="25" t="s">
        <v>206</v>
      </c>
      <c r="D52" s="20">
        <f t="shared" si="13"/>
        <v>0</v>
      </c>
      <c r="E52" s="20" t="str">
        <f t="shared" si="13"/>
        <v>х</v>
      </c>
      <c r="F52" s="20" t="str">
        <f t="shared" si="13"/>
        <v>х</v>
      </c>
      <c r="G52" s="20" t="str">
        <f t="shared" si="13"/>
        <v>х</v>
      </c>
      <c r="H52" s="20">
        <f t="shared" si="13"/>
        <v>0</v>
      </c>
      <c r="I52" s="20">
        <v>0</v>
      </c>
      <c r="J52" s="20" t="s">
        <v>220</v>
      </c>
      <c r="K52" s="20" t="s">
        <v>220</v>
      </c>
    </row>
    <row r="53" spans="1:11" ht="31.5" hidden="1" customHeight="1">
      <c r="A53" s="107"/>
      <c r="B53" s="103"/>
      <c r="C53" s="25" t="s">
        <v>207</v>
      </c>
      <c r="D53" s="20">
        <f t="shared" si="13"/>
        <v>0</v>
      </c>
      <c r="E53" s="20" t="str">
        <f t="shared" si="13"/>
        <v>х</v>
      </c>
      <c r="F53" s="20" t="str">
        <f t="shared" si="13"/>
        <v>х</v>
      </c>
      <c r="G53" s="20" t="str">
        <f t="shared" si="13"/>
        <v>х</v>
      </c>
      <c r="H53" s="20">
        <f t="shared" si="13"/>
        <v>0</v>
      </c>
      <c r="I53" s="20">
        <v>0</v>
      </c>
      <c r="J53" s="20" t="s">
        <v>220</v>
      </c>
      <c r="K53" s="20" t="s">
        <v>220</v>
      </c>
    </row>
    <row r="54" spans="1:11" ht="78.75" hidden="1" customHeight="1">
      <c r="A54" s="107"/>
      <c r="B54" s="104"/>
      <c r="C54" s="18" t="s">
        <v>200</v>
      </c>
      <c r="D54" s="20">
        <f t="shared" si="13"/>
        <v>0</v>
      </c>
      <c r="E54" s="20">
        <f t="shared" si="13"/>
        <v>0</v>
      </c>
      <c r="F54" s="20">
        <f t="shared" si="13"/>
        <v>0</v>
      </c>
      <c r="G54" s="20">
        <f t="shared" si="13"/>
        <v>0</v>
      </c>
      <c r="H54" s="20">
        <f t="shared" si="13"/>
        <v>0</v>
      </c>
      <c r="I54" s="20" t="e">
        <f>H54/D54*100</f>
        <v>#DIV/0!</v>
      </c>
      <c r="J54" s="20" t="e">
        <f>G54/E54*100</f>
        <v>#DIV/0!</v>
      </c>
      <c r="K54" s="20" t="e">
        <f>G54/F54*100</f>
        <v>#DIV/0!</v>
      </c>
    </row>
    <row r="55" spans="1:11" ht="15.75" customHeight="1">
      <c r="A55" s="107"/>
      <c r="B55" s="102" t="s">
        <v>226</v>
      </c>
      <c r="C55" s="23" t="s">
        <v>3</v>
      </c>
      <c r="D55" s="24">
        <f>D56+D58+D60+D61+D62</f>
        <v>13339.1</v>
      </c>
      <c r="E55" s="24" t="s">
        <v>220</v>
      </c>
      <c r="F55" s="24" t="s">
        <v>220</v>
      </c>
      <c r="G55" s="24" t="s">
        <v>220</v>
      </c>
      <c r="H55" s="24">
        <f>H56+H58+H60+H61+H62</f>
        <v>13339.1</v>
      </c>
      <c r="I55" s="20">
        <f>H55/D55*100</f>
        <v>100</v>
      </c>
      <c r="J55" s="20" t="s">
        <v>220</v>
      </c>
      <c r="K55" s="20" t="s">
        <v>220</v>
      </c>
    </row>
    <row r="56" spans="1:11">
      <c r="A56" s="107"/>
      <c r="B56" s="103"/>
      <c r="C56" s="25" t="s">
        <v>4</v>
      </c>
      <c r="D56" s="20">
        <f t="shared" ref="D56:H59" si="14">D1679+D2683</f>
        <v>90.2</v>
      </c>
      <c r="E56" s="20">
        <f t="shared" si="14"/>
        <v>90.2</v>
      </c>
      <c r="F56" s="20">
        <f t="shared" si="14"/>
        <v>90.2</v>
      </c>
      <c r="G56" s="20">
        <f t="shared" si="14"/>
        <v>90.2</v>
      </c>
      <c r="H56" s="20">
        <f t="shared" si="14"/>
        <v>90.2</v>
      </c>
      <c r="I56" s="20">
        <f t="shared" ref="I56:I59" si="15">H56/D56*100</f>
        <v>100</v>
      </c>
      <c r="J56" s="20">
        <f>G56/E56*100</f>
        <v>100</v>
      </c>
      <c r="K56" s="20">
        <f>G56/F56*100</f>
        <v>100</v>
      </c>
    </row>
    <row r="57" spans="1:11" ht="47.25">
      <c r="A57" s="107"/>
      <c r="B57" s="103"/>
      <c r="C57" s="25" t="s">
        <v>189</v>
      </c>
      <c r="D57" s="20">
        <f t="shared" si="14"/>
        <v>90.2</v>
      </c>
      <c r="E57" s="20">
        <f t="shared" si="14"/>
        <v>90.2</v>
      </c>
      <c r="F57" s="20">
        <f t="shared" si="14"/>
        <v>90.2</v>
      </c>
      <c r="G57" s="20">
        <f t="shared" si="14"/>
        <v>90.2</v>
      </c>
      <c r="H57" s="20">
        <f t="shared" si="14"/>
        <v>90.2</v>
      </c>
      <c r="I57" s="20">
        <f t="shared" si="15"/>
        <v>100</v>
      </c>
      <c r="J57" s="20">
        <f t="shared" ref="J57:J59" si="16">G57/E57*100</f>
        <v>100</v>
      </c>
      <c r="K57" s="20">
        <f t="shared" ref="K57:K59" si="17">G57/F57*100</f>
        <v>100</v>
      </c>
    </row>
    <row r="58" spans="1:11" ht="31.5">
      <c r="A58" s="107"/>
      <c r="B58" s="103"/>
      <c r="C58" s="25" t="s">
        <v>205</v>
      </c>
      <c r="D58" s="20">
        <f t="shared" si="14"/>
        <v>13248.9</v>
      </c>
      <c r="E58" s="20">
        <f t="shared" si="14"/>
        <v>13248.9</v>
      </c>
      <c r="F58" s="20">
        <f t="shared" si="14"/>
        <v>13248.9</v>
      </c>
      <c r="G58" s="20">
        <f t="shared" si="14"/>
        <v>13248.9</v>
      </c>
      <c r="H58" s="20">
        <f t="shared" si="14"/>
        <v>13248.9</v>
      </c>
      <c r="I58" s="20">
        <f t="shared" si="15"/>
        <v>100</v>
      </c>
      <c r="J58" s="20">
        <f t="shared" si="16"/>
        <v>100</v>
      </c>
      <c r="K58" s="20">
        <f t="shared" si="17"/>
        <v>100</v>
      </c>
    </row>
    <row r="59" spans="1:11" ht="63">
      <c r="A59" s="107"/>
      <c r="B59" s="103"/>
      <c r="C59" s="25" t="s">
        <v>190</v>
      </c>
      <c r="D59" s="20">
        <f t="shared" si="14"/>
        <v>4421.3999999999996</v>
      </c>
      <c r="E59" s="20">
        <f t="shared" si="14"/>
        <v>4421.3999999999996</v>
      </c>
      <c r="F59" s="20">
        <f t="shared" si="14"/>
        <v>4421.3999999999996</v>
      </c>
      <c r="G59" s="20">
        <f t="shared" si="14"/>
        <v>4421.3999999999996</v>
      </c>
      <c r="H59" s="20">
        <f t="shared" si="14"/>
        <v>4421.3999999999996</v>
      </c>
      <c r="I59" s="20">
        <f t="shared" si="15"/>
        <v>100</v>
      </c>
      <c r="J59" s="20">
        <f t="shared" si="16"/>
        <v>100</v>
      </c>
      <c r="K59" s="20">
        <f t="shared" si="17"/>
        <v>100</v>
      </c>
    </row>
    <row r="60" spans="1:11" ht="31.5">
      <c r="A60" s="107"/>
      <c r="B60" s="103"/>
      <c r="C60" s="25" t="s">
        <v>206</v>
      </c>
      <c r="D60" s="20">
        <f>D1683+D2687</f>
        <v>0</v>
      </c>
      <c r="E60" s="20" t="s">
        <v>220</v>
      </c>
      <c r="F60" s="20" t="s">
        <v>220</v>
      </c>
      <c r="G60" s="20" t="s">
        <v>220</v>
      </c>
      <c r="H60" s="20">
        <f>H1683+H2687</f>
        <v>0</v>
      </c>
      <c r="I60" s="20">
        <v>0</v>
      </c>
      <c r="J60" s="20" t="s">
        <v>220</v>
      </c>
      <c r="K60" s="20" t="s">
        <v>220</v>
      </c>
    </row>
    <row r="61" spans="1:11" ht="31.5">
      <c r="A61" s="107"/>
      <c r="B61" s="103"/>
      <c r="C61" s="25" t="s">
        <v>207</v>
      </c>
      <c r="D61" s="20">
        <f>D1684+D2688</f>
        <v>0</v>
      </c>
      <c r="E61" s="20" t="s">
        <v>220</v>
      </c>
      <c r="F61" s="20" t="s">
        <v>220</v>
      </c>
      <c r="G61" s="20" t="s">
        <v>220</v>
      </c>
      <c r="H61" s="20">
        <f>H1684+H2688</f>
        <v>0</v>
      </c>
      <c r="I61" s="20">
        <v>0</v>
      </c>
      <c r="J61" s="20" t="s">
        <v>220</v>
      </c>
      <c r="K61" s="20" t="s">
        <v>220</v>
      </c>
    </row>
    <row r="62" spans="1:11" ht="94.5">
      <c r="A62" s="107"/>
      <c r="B62" s="103"/>
      <c r="C62" s="18" t="s">
        <v>200</v>
      </c>
      <c r="D62" s="20">
        <f>D1685+D2689</f>
        <v>0</v>
      </c>
      <c r="E62" s="20">
        <f>E1685+E2689</f>
        <v>0</v>
      </c>
      <c r="F62" s="20">
        <f>F1685+F2689</f>
        <v>0</v>
      </c>
      <c r="G62" s="20">
        <f>G1685+G2689</f>
        <v>0</v>
      </c>
      <c r="H62" s="20">
        <f>H1685+H2689</f>
        <v>0</v>
      </c>
      <c r="I62" s="20">
        <v>0</v>
      </c>
      <c r="J62" s="20">
        <v>0</v>
      </c>
      <c r="K62" s="20">
        <v>0</v>
      </c>
    </row>
    <row r="63" spans="1:11" ht="31.5">
      <c r="A63" s="107"/>
      <c r="B63" s="103"/>
      <c r="C63" s="23" t="s">
        <v>42</v>
      </c>
      <c r="D63" s="20"/>
      <c r="E63" s="20"/>
      <c r="F63" s="20"/>
      <c r="G63" s="20"/>
      <c r="H63" s="20"/>
      <c r="I63" s="20"/>
      <c r="J63" s="20"/>
      <c r="K63" s="20"/>
    </row>
    <row r="64" spans="1:11">
      <c r="A64" s="107"/>
      <c r="B64" s="103"/>
      <c r="C64" s="23" t="s">
        <v>3</v>
      </c>
      <c r="D64" s="24">
        <f>D65+D67+D69+D70+D71</f>
        <v>4511.5999999999995</v>
      </c>
      <c r="E64" s="24" t="s">
        <v>220</v>
      </c>
      <c r="F64" s="24" t="s">
        <v>220</v>
      </c>
      <c r="G64" s="24" t="s">
        <v>220</v>
      </c>
      <c r="H64" s="24">
        <f>H65+H67+H69+H70+H71</f>
        <v>4511.5999999999995</v>
      </c>
      <c r="I64" s="20">
        <f>H64/D64*100</f>
        <v>100</v>
      </c>
      <c r="J64" s="20" t="s">
        <v>220</v>
      </c>
      <c r="K64" s="20" t="s">
        <v>220</v>
      </c>
    </row>
    <row r="65" spans="1:11">
      <c r="A65" s="107"/>
      <c r="B65" s="103"/>
      <c r="C65" s="25" t="s">
        <v>4</v>
      </c>
      <c r="D65" s="20">
        <f>D2683</f>
        <v>90.2</v>
      </c>
      <c r="E65" s="20">
        <f t="shared" ref="E65:H65" si="18">E2683</f>
        <v>90.2</v>
      </c>
      <c r="F65" s="20">
        <f t="shared" si="18"/>
        <v>90.2</v>
      </c>
      <c r="G65" s="20">
        <f t="shared" si="18"/>
        <v>90.2</v>
      </c>
      <c r="H65" s="20">
        <f t="shared" si="18"/>
        <v>90.2</v>
      </c>
      <c r="I65" s="20">
        <f t="shared" ref="I65:I68" si="19">H65/D65*100</f>
        <v>100</v>
      </c>
      <c r="J65" s="20">
        <f>G65/E65*100</f>
        <v>100</v>
      </c>
      <c r="K65" s="20">
        <f>G65/F65*100</f>
        <v>100</v>
      </c>
    </row>
    <row r="66" spans="1:11" ht="47.25">
      <c r="A66" s="107"/>
      <c r="B66" s="103"/>
      <c r="C66" s="25" t="s">
        <v>189</v>
      </c>
      <c r="D66" s="20">
        <f t="shared" ref="D66:H71" si="20">D2684</f>
        <v>90.2</v>
      </c>
      <c r="E66" s="20">
        <f t="shared" si="20"/>
        <v>90.2</v>
      </c>
      <c r="F66" s="20">
        <f t="shared" si="20"/>
        <v>90.2</v>
      </c>
      <c r="G66" s="20">
        <f t="shared" si="20"/>
        <v>90.2</v>
      </c>
      <c r="H66" s="20">
        <f t="shared" si="20"/>
        <v>90.2</v>
      </c>
      <c r="I66" s="20">
        <f t="shared" si="19"/>
        <v>100</v>
      </c>
      <c r="J66" s="20">
        <f t="shared" ref="J66:J68" si="21">G66/E66*100</f>
        <v>100</v>
      </c>
      <c r="K66" s="20">
        <f t="shared" ref="K66:K68" si="22">G66/F66*100</f>
        <v>100</v>
      </c>
    </row>
    <row r="67" spans="1:11" ht="31.5">
      <c r="A67" s="107"/>
      <c r="B67" s="103"/>
      <c r="C67" s="25" t="s">
        <v>205</v>
      </c>
      <c r="D67" s="20">
        <f t="shared" si="20"/>
        <v>4421.3999999999996</v>
      </c>
      <c r="E67" s="20">
        <f t="shared" si="20"/>
        <v>4421.3999999999996</v>
      </c>
      <c r="F67" s="20">
        <f t="shared" si="20"/>
        <v>4421.3999999999996</v>
      </c>
      <c r="G67" s="20">
        <f t="shared" si="20"/>
        <v>4421.3999999999996</v>
      </c>
      <c r="H67" s="20">
        <f t="shared" si="20"/>
        <v>4421.3999999999996</v>
      </c>
      <c r="I67" s="20">
        <f t="shared" si="19"/>
        <v>100</v>
      </c>
      <c r="J67" s="20">
        <f t="shared" si="21"/>
        <v>100</v>
      </c>
      <c r="K67" s="20">
        <f t="shared" si="22"/>
        <v>100</v>
      </c>
    </row>
    <row r="68" spans="1:11" ht="63">
      <c r="A68" s="107"/>
      <c r="B68" s="103"/>
      <c r="C68" s="25" t="s">
        <v>190</v>
      </c>
      <c r="D68" s="20">
        <f t="shared" si="20"/>
        <v>4421.3999999999996</v>
      </c>
      <c r="E68" s="20">
        <f t="shared" si="20"/>
        <v>4421.3999999999996</v>
      </c>
      <c r="F68" s="20">
        <f t="shared" si="20"/>
        <v>4421.3999999999996</v>
      </c>
      <c r="G68" s="20">
        <f t="shared" si="20"/>
        <v>4421.3999999999996</v>
      </c>
      <c r="H68" s="20">
        <f t="shared" si="20"/>
        <v>4421.3999999999996</v>
      </c>
      <c r="I68" s="20">
        <f t="shared" si="19"/>
        <v>100</v>
      </c>
      <c r="J68" s="20">
        <f t="shared" si="21"/>
        <v>100</v>
      </c>
      <c r="K68" s="20">
        <f t="shared" si="22"/>
        <v>100</v>
      </c>
    </row>
    <row r="69" spans="1:11" ht="31.5">
      <c r="A69" s="107"/>
      <c r="B69" s="103"/>
      <c r="C69" s="25" t="s">
        <v>206</v>
      </c>
      <c r="D69" s="20">
        <f t="shared" si="20"/>
        <v>0</v>
      </c>
      <c r="E69" s="20" t="s">
        <v>220</v>
      </c>
      <c r="F69" s="20" t="s">
        <v>220</v>
      </c>
      <c r="G69" s="20" t="s">
        <v>220</v>
      </c>
      <c r="H69" s="20">
        <f t="shared" si="20"/>
        <v>0</v>
      </c>
      <c r="I69" s="20">
        <v>0</v>
      </c>
      <c r="J69" s="20" t="s">
        <v>220</v>
      </c>
      <c r="K69" s="20" t="s">
        <v>220</v>
      </c>
    </row>
    <row r="70" spans="1:11" ht="31.5">
      <c r="A70" s="107"/>
      <c r="B70" s="103"/>
      <c r="C70" s="25" t="s">
        <v>207</v>
      </c>
      <c r="D70" s="20">
        <f t="shared" si="20"/>
        <v>0</v>
      </c>
      <c r="E70" s="20" t="s">
        <v>220</v>
      </c>
      <c r="F70" s="20" t="s">
        <v>220</v>
      </c>
      <c r="G70" s="20" t="s">
        <v>220</v>
      </c>
      <c r="H70" s="20">
        <f t="shared" si="20"/>
        <v>0</v>
      </c>
      <c r="I70" s="20">
        <v>0</v>
      </c>
      <c r="J70" s="20" t="s">
        <v>220</v>
      </c>
      <c r="K70" s="20" t="s">
        <v>220</v>
      </c>
    </row>
    <row r="71" spans="1:11" ht="94.5">
      <c r="A71" s="107"/>
      <c r="B71" s="104"/>
      <c r="C71" s="18" t="s">
        <v>200</v>
      </c>
      <c r="D71" s="20">
        <f t="shared" si="20"/>
        <v>0</v>
      </c>
      <c r="E71" s="20">
        <f t="shared" si="20"/>
        <v>0</v>
      </c>
      <c r="F71" s="20">
        <f t="shared" si="20"/>
        <v>0</v>
      </c>
      <c r="G71" s="20">
        <f t="shared" si="20"/>
        <v>0</v>
      </c>
      <c r="H71" s="20">
        <f t="shared" si="20"/>
        <v>0</v>
      </c>
      <c r="I71" s="20">
        <v>0</v>
      </c>
      <c r="J71" s="20">
        <v>0</v>
      </c>
      <c r="K71" s="20">
        <v>0</v>
      </c>
    </row>
    <row r="72" spans="1:11" ht="15.75" hidden="1" customHeight="1">
      <c r="A72" s="107"/>
      <c r="B72" s="102" t="s">
        <v>252</v>
      </c>
      <c r="C72" s="23" t="s">
        <v>3</v>
      </c>
      <c r="D72" s="24">
        <f>D73+D75+D77+D78+D79</f>
        <v>0</v>
      </c>
      <c r="E72" s="24" t="s">
        <v>220</v>
      </c>
      <c r="F72" s="24" t="s">
        <v>220</v>
      </c>
      <c r="G72" s="24" t="s">
        <v>220</v>
      </c>
      <c r="H72" s="24">
        <f>H73+H75+H77+H78+H79</f>
        <v>0</v>
      </c>
      <c r="I72" s="20" t="e">
        <f t="shared" ref="I72" si="23">H72/D72*100</f>
        <v>#DIV/0!</v>
      </c>
      <c r="J72" s="20" t="s">
        <v>220</v>
      </c>
      <c r="K72" s="20" t="s">
        <v>220</v>
      </c>
    </row>
    <row r="73" spans="1:11" ht="15.75" hidden="1" customHeight="1">
      <c r="A73" s="107"/>
      <c r="B73" s="103"/>
      <c r="C73" s="25" t="s">
        <v>4</v>
      </c>
      <c r="D73" s="20">
        <v>0</v>
      </c>
      <c r="E73" s="20">
        <v>0</v>
      </c>
      <c r="F73" s="20">
        <v>0</v>
      </c>
      <c r="G73" s="20">
        <v>0</v>
      </c>
      <c r="H73" s="20">
        <v>0</v>
      </c>
      <c r="I73" s="20">
        <v>0</v>
      </c>
      <c r="J73" s="20">
        <v>0</v>
      </c>
      <c r="K73" s="20">
        <v>0</v>
      </c>
    </row>
    <row r="74" spans="1:11" ht="47.25" hidden="1" customHeight="1">
      <c r="A74" s="107"/>
      <c r="B74" s="103"/>
      <c r="C74" s="25" t="s">
        <v>189</v>
      </c>
      <c r="D74" s="20">
        <v>0</v>
      </c>
      <c r="E74" s="20">
        <v>0</v>
      </c>
      <c r="F74" s="20">
        <v>0</v>
      </c>
      <c r="G74" s="20">
        <v>0</v>
      </c>
      <c r="H74" s="20">
        <v>0</v>
      </c>
      <c r="I74" s="20">
        <v>0</v>
      </c>
      <c r="J74" s="20">
        <v>0</v>
      </c>
      <c r="K74" s="20">
        <v>0</v>
      </c>
    </row>
    <row r="75" spans="1:11" ht="31.5" hidden="1" customHeight="1">
      <c r="A75" s="107"/>
      <c r="B75" s="103"/>
      <c r="C75" s="25" t="s">
        <v>205</v>
      </c>
      <c r="D75" s="20">
        <v>0</v>
      </c>
      <c r="E75" s="20">
        <v>0</v>
      </c>
      <c r="F75" s="20">
        <v>0</v>
      </c>
      <c r="G75" s="20">
        <v>0</v>
      </c>
      <c r="H75" s="20">
        <v>0</v>
      </c>
      <c r="I75" s="20">
        <v>0</v>
      </c>
      <c r="J75" s="20">
        <v>0</v>
      </c>
      <c r="K75" s="20">
        <v>0</v>
      </c>
    </row>
    <row r="76" spans="1:11" ht="63" hidden="1" customHeight="1">
      <c r="A76" s="107"/>
      <c r="B76" s="103"/>
      <c r="C76" s="25" t="s">
        <v>190</v>
      </c>
      <c r="D76" s="20">
        <v>0</v>
      </c>
      <c r="E76" s="20">
        <v>0</v>
      </c>
      <c r="F76" s="20">
        <v>0</v>
      </c>
      <c r="G76" s="20">
        <v>0</v>
      </c>
      <c r="H76" s="20">
        <v>0</v>
      </c>
      <c r="I76" s="20">
        <v>0</v>
      </c>
      <c r="J76" s="20">
        <v>0</v>
      </c>
      <c r="K76" s="20">
        <v>0</v>
      </c>
    </row>
    <row r="77" spans="1:11" ht="31.5" hidden="1" customHeight="1">
      <c r="A77" s="107"/>
      <c r="B77" s="103"/>
      <c r="C77" s="25" t="s">
        <v>206</v>
      </c>
      <c r="D77" s="20">
        <v>0</v>
      </c>
      <c r="E77" s="20" t="s">
        <v>220</v>
      </c>
      <c r="F77" s="20" t="s">
        <v>220</v>
      </c>
      <c r="G77" s="20" t="s">
        <v>220</v>
      </c>
      <c r="H77" s="20">
        <v>0</v>
      </c>
      <c r="I77" s="20">
        <v>0</v>
      </c>
      <c r="J77" s="20" t="s">
        <v>220</v>
      </c>
      <c r="K77" s="20" t="s">
        <v>220</v>
      </c>
    </row>
    <row r="78" spans="1:11" ht="31.5" hidden="1" customHeight="1">
      <c r="A78" s="107"/>
      <c r="B78" s="103"/>
      <c r="C78" s="25" t="s">
        <v>207</v>
      </c>
      <c r="D78" s="20">
        <v>0</v>
      </c>
      <c r="E78" s="20" t="s">
        <v>220</v>
      </c>
      <c r="F78" s="20" t="s">
        <v>220</v>
      </c>
      <c r="G78" s="20" t="s">
        <v>220</v>
      </c>
      <c r="H78" s="20">
        <v>0</v>
      </c>
      <c r="I78" s="20">
        <v>0</v>
      </c>
      <c r="J78" s="20" t="s">
        <v>220</v>
      </c>
      <c r="K78" s="20" t="s">
        <v>220</v>
      </c>
    </row>
    <row r="79" spans="1:11" ht="78.75" hidden="1" customHeight="1">
      <c r="A79" s="107"/>
      <c r="B79" s="104"/>
      <c r="C79" s="18" t="s">
        <v>200</v>
      </c>
      <c r="D79" s="20">
        <v>0</v>
      </c>
      <c r="E79" s="20">
        <v>0</v>
      </c>
      <c r="F79" s="20">
        <v>0</v>
      </c>
      <c r="G79" s="20">
        <v>0</v>
      </c>
      <c r="H79" s="20">
        <v>0</v>
      </c>
      <c r="I79" s="20"/>
      <c r="J79" s="20"/>
      <c r="K79" s="20"/>
    </row>
    <row r="80" spans="1:11" ht="15.75" customHeight="1">
      <c r="A80" s="107"/>
      <c r="B80" s="102" t="s">
        <v>287</v>
      </c>
      <c r="C80" s="23" t="s">
        <v>3</v>
      </c>
      <c r="D80" s="24">
        <f>D81+D83+D85+D86+D87</f>
        <v>17047.599999999999</v>
      </c>
      <c r="E80" s="24" t="s">
        <v>220</v>
      </c>
      <c r="F80" s="24" t="s">
        <v>220</v>
      </c>
      <c r="G80" s="24" t="s">
        <v>220</v>
      </c>
      <c r="H80" s="24">
        <f>H81+H83+H85+H86+H87</f>
        <v>17030.599999999999</v>
      </c>
      <c r="I80" s="20">
        <f>H80/D80*100</f>
        <v>99.90027921818907</v>
      </c>
      <c r="J80" s="20" t="s">
        <v>220</v>
      </c>
      <c r="K80" s="20" t="s">
        <v>220</v>
      </c>
    </row>
    <row r="81" spans="1:12">
      <c r="A81" s="107"/>
      <c r="B81" s="103"/>
      <c r="C81" s="25" t="s">
        <v>4</v>
      </c>
      <c r="D81" s="20">
        <f t="shared" ref="D81:H84" si="24">D1671+D2726</f>
        <v>180.4</v>
      </c>
      <c r="E81" s="20">
        <f t="shared" si="24"/>
        <v>180.4</v>
      </c>
      <c r="F81" s="20">
        <f t="shared" si="24"/>
        <v>180.4</v>
      </c>
      <c r="G81" s="20">
        <f t="shared" si="24"/>
        <v>180.4</v>
      </c>
      <c r="H81" s="20">
        <f t="shared" si="24"/>
        <v>180.4</v>
      </c>
      <c r="I81" s="20">
        <f t="shared" ref="I81:I84" si="25">H81/D81*100</f>
        <v>100</v>
      </c>
      <c r="J81" s="20">
        <f>G81/E81*100</f>
        <v>100</v>
      </c>
      <c r="K81" s="20">
        <f>G81/F81*100</f>
        <v>100</v>
      </c>
    </row>
    <row r="82" spans="1:12" ht="47.25">
      <c r="A82" s="107"/>
      <c r="B82" s="103"/>
      <c r="C82" s="25" t="s">
        <v>189</v>
      </c>
      <c r="D82" s="20">
        <f t="shared" si="24"/>
        <v>180.4</v>
      </c>
      <c r="E82" s="20">
        <f t="shared" si="24"/>
        <v>180.4</v>
      </c>
      <c r="F82" s="20">
        <f t="shared" si="24"/>
        <v>180.4</v>
      </c>
      <c r="G82" s="20">
        <f t="shared" si="24"/>
        <v>180.4</v>
      </c>
      <c r="H82" s="20">
        <f t="shared" si="24"/>
        <v>180.4</v>
      </c>
      <c r="I82" s="20">
        <f t="shared" si="25"/>
        <v>100</v>
      </c>
      <c r="J82" s="20">
        <f t="shared" ref="J82:J84" si="26">G82/E82*100</f>
        <v>100</v>
      </c>
      <c r="K82" s="20">
        <f t="shared" ref="K82:K84" si="27">G82/F82*100</f>
        <v>100</v>
      </c>
    </row>
    <row r="83" spans="1:12" ht="31.5">
      <c r="A83" s="107"/>
      <c r="B83" s="103"/>
      <c r="C83" s="25" t="s">
        <v>205</v>
      </c>
      <c r="D83" s="20">
        <f t="shared" si="24"/>
        <v>16867.199999999997</v>
      </c>
      <c r="E83" s="20">
        <f t="shared" si="24"/>
        <v>16867.199999999997</v>
      </c>
      <c r="F83" s="20">
        <f t="shared" si="24"/>
        <v>16867.199999999997</v>
      </c>
      <c r="G83" s="20">
        <f t="shared" si="24"/>
        <v>16867.099999999999</v>
      </c>
      <c r="H83" s="20">
        <f t="shared" si="24"/>
        <v>16850.199999999997</v>
      </c>
      <c r="I83" s="20">
        <f t="shared" si="25"/>
        <v>99.899212673117049</v>
      </c>
      <c r="J83" s="20">
        <f t="shared" si="26"/>
        <v>99.999407133371292</v>
      </c>
      <c r="K83" s="20">
        <f t="shared" si="27"/>
        <v>99.999407133371292</v>
      </c>
    </row>
    <row r="84" spans="1:12" ht="63">
      <c r="A84" s="107"/>
      <c r="B84" s="103"/>
      <c r="C84" s="25" t="s">
        <v>190</v>
      </c>
      <c r="D84" s="20">
        <f t="shared" si="24"/>
        <v>8842.7999999999993</v>
      </c>
      <c r="E84" s="20">
        <f t="shared" si="24"/>
        <v>8842.7999999999993</v>
      </c>
      <c r="F84" s="20">
        <f t="shared" si="24"/>
        <v>8842.7999999999993</v>
      </c>
      <c r="G84" s="20">
        <f t="shared" si="24"/>
        <v>8842.7999999999993</v>
      </c>
      <c r="H84" s="20">
        <f t="shared" si="24"/>
        <v>8842.7999999999993</v>
      </c>
      <c r="I84" s="20">
        <f t="shared" si="25"/>
        <v>100</v>
      </c>
      <c r="J84" s="20">
        <f t="shared" si="26"/>
        <v>100</v>
      </c>
      <c r="K84" s="20">
        <f t="shared" si="27"/>
        <v>100</v>
      </c>
    </row>
    <row r="85" spans="1:12" ht="31.5">
      <c r="A85" s="107"/>
      <c r="B85" s="103"/>
      <c r="C85" s="25" t="s">
        <v>206</v>
      </c>
      <c r="D85" s="20">
        <f>D1675+D2730</f>
        <v>0</v>
      </c>
      <c r="E85" s="20" t="s">
        <v>220</v>
      </c>
      <c r="F85" s="20" t="s">
        <v>220</v>
      </c>
      <c r="G85" s="20" t="s">
        <v>220</v>
      </c>
      <c r="H85" s="20">
        <f>H1675+H2730</f>
        <v>0</v>
      </c>
      <c r="I85" s="20">
        <v>0</v>
      </c>
      <c r="J85" s="20" t="s">
        <v>220</v>
      </c>
      <c r="K85" s="20" t="s">
        <v>220</v>
      </c>
    </row>
    <row r="86" spans="1:12" ht="31.5">
      <c r="A86" s="107"/>
      <c r="B86" s="103"/>
      <c r="C86" s="25" t="s">
        <v>207</v>
      </c>
      <c r="D86" s="20">
        <f>D1676+D2731</f>
        <v>0</v>
      </c>
      <c r="E86" s="20" t="s">
        <v>220</v>
      </c>
      <c r="F86" s="20" t="s">
        <v>220</v>
      </c>
      <c r="G86" s="20" t="s">
        <v>220</v>
      </c>
      <c r="H86" s="20">
        <f>H1676+H2731</f>
        <v>0</v>
      </c>
      <c r="I86" s="20">
        <v>0</v>
      </c>
      <c r="J86" s="20" t="s">
        <v>220</v>
      </c>
      <c r="K86" s="20" t="s">
        <v>220</v>
      </c>
    </row>
    <row r="87" spans="1:12" ht="94.5">
      <c r="A87" s="107"/>
      <c r="B87" s="103"/>
      <c r="C87" s="25" t="s">
        <v>200</v>
      </c>
      <c r="D87" s="20">
        <f>D1677+D2732</f>
        <v>0</v>
      </c>
      <c r="E87" s="20">
        <f>E1677+E2732</f>
        <v>0</v>
      </c>
      <c r="F87" s="20">
        <f>F1677+F2732</f>
        <v>0</v>
      </c>
      <c r="G87" s="20">
        <f>G1677+G2732</f>
        <v>0</v>
      </c>
      <c r="H87" s="20">
        <f>H1677+H2732</f>
        <v>0</v>
      </c>
      <c r="I87" s="20">
        <v>0</v>
      </c>
      <c r="J87" s="20">
        <v>0</v>
      </c>
      <c r="K87" s="20">
        <v>0</v>
      </c>
      <c r="L87" s="30"/>
    </row>
    <row r="88" spans="1:12" ht="31.5">
      <c r="A88" s="107"/>
      <c r="B88" s="103"/>
      <c r="C88" s="23" t="s">
        <v>42</v>
      </c>
      <c r="D88" s="24"/>
      <c r="E88" s="24"/>
      <c r="F88" s="24"/>
      <c r="G88" s="24"/>
      <c r="H88" s="24"/>
      <c r="I88" s="20"/>
      <c r="J88" s="20"/>
      <c r="K88" s="20"/>
      <c r="L88" s="30"/>
    </row>
    <row r="89" spans="1:12">
      <c r="A89" s="107"/>
      <c r="B89" s="103"/>
      <c r="C89" s="23" t="s">
        <v>3</v>
      </c>
      <c r="D89" s="24">
        <f>D90+D92+D94+D95+D96</f>
        <v>9023.1999999999989</v>
      </c>
      <c r="E89" s="24" t="s">
        <v>220</v>
      </c>
      <c r="F89" s="24" t="s">
        <v>220</v>
      </c>
      <c r="G89" s="24" t="s">
        <v>220</v>
      </c>
      <c r="H89" s="24">
        <f>H90+H92+H94+H95+H96</f>
        <v>9023.1999999999989</v>
      </c>
      <c r="I89" s="20">
        <f>H89/D89*100</f>
        <v>100</v>
      </c>
      <c r="J89" s="20" t="s">
        <v>220</v>
      </c>
      <c r="K89" s="20" t="s">
        <v>220</v>
      </c>
      <c r="L89" s="30"/>
    </row>
    <row r="90" spans="1:12">
      <c r="A90" s="107"/>
      <c r="B90" s="103"/>
      <c r="C90" s="25" t="s">
        <v>4</v>
      </c>
      <c r="D90" s="20">
        <f>D2666</f>
        <v>180.4</v>
      </c>
      <c r="E90" s="20">
        <f t="shared" ref="E90:H90" si="28">E2666</f>
        <v>180.4</v>
      </c>
      <c r="F90" s="20">
        <f t="shared" si="28"/>
        <v>180.4</v>
      </c>
      <c r="G90" s="20">
        <f t="shared" si="28"/>
        <v>180.4</v>
      </c>
      <c r="H90" s="20">
        <f t="shared" si="28"/>
        <v>180.4</v>
      </c>
      <c r="I90" s="20">
        <f t="shared" ref="I90:I93" si="29">H90/D90*100</f>
        <v>100</v>
      </c>
      <c r="J90" s="20">
        <f>G90/E90*100</f>
        <v>100</v>
      </c>
      <c r="K90" s="20">
        <f>G90/F90*100</f>
        <v>100</v>
      </c>
      <c r="L90" s="30"/>
    </row>
    <row r="91" spans="1:12" ht="47.25">
      <c r="A91" s="107"/>
      <c r="B91" s="103"/>
      <c r="C91" s="25" t="s">
        <v>189</v>
      </c>
      <c r="D91" s="20">
        <f t="shared" ref="D91:H96" si="30">D2667</f>
        <v>180.4</v>
      </c>
      <c r="E91" s="20">
        <f t="shared" si="30"/>
        <v>180.4</v>
      </c>
      <c r="F91" s="20">
        <f t="shared" si="30"/>
        <v>180.4</v>
      </c>
      <c r="G91" s="20">
        <f t="shared" si="30"/>
        <v>180.4</v>
      </c>
      <c r="H91" s="20">
        <f t="shared" si="30"/>
        <v>180.4</v>
      </c>
      <c r="I91" s="20">
        <f t="shared" si="29"/>
        <v>100</v>
      </c>
      <c r="J91" s="20">
        <f t="shared" ref="J91:J93" si="31">G91/E91*100</f>
        <v>100</v>
      </c>
      <c r="K91" s="20">
        <f t="shared" ref="K91:K93" si="32">G91/F91*100</f>
        <v>100</v>
      </c>
      <c r="L91" s="30"/>
    </row>
    <row r="92" spans="1:12" ht="31.5">
      <c r="A92" s="107"/>
      <c r="B92" s="103"/>
      <c r="C92" s="25" t="s">
        <v>205</v>
      </c>
      <c r="D92" s="20">
        <f t="shared" si="30"/>
        <v>8842.7999999999993</v>
      </c>
      <c r="E92" s="20">
        <f t="shared" si="30"/>
        <v>8842.7999999999993</v>
      </c>
      <c r="F92" s="20">
        <f t="shared" si="30"/>
        <v>8842.7999999999993</v>
      </c>
      <c r="G92" s="20">
        <f t="shared" si="30"/>
        <v>8842.7999999999993</v>
      </c>
      <c r="H92" s="20">
        <f t="shared" si="30"/>
        <v>8842.7999999999993</v>
      </c>
      <c r="I92" s="20">
        <f t="shared" si="29"/>
        <v>100</v>
      </c>
      <c r="J92" s="20">
        <f t="shared" si="31"/>
        <v>100</v>
      </c>
      <c r="K92" s="20">
        <f t="shared" si="32"/>
        <v>100</v>
      </c>
      <c r="L92" s="30"/>
    </row>
    <row r="93" spans="1:12" ht="63">
      <c r="A93" s="107"/>
      <c r="B93" s="103"/>
      <c r="C93" s="25" t="s">
        <v>190</v>
      </c>
      <c r="D93" s="20">
        <f t="shared" si="30"/>
        <v>8842.7999999999993</v>
      </c>
      <c r="E93" s="20">
        <f t="shared" si="30"/>
        <v>8842.7999999999993</v>
      </c>
      <c r="F93" s="20">
        <f t="shared" si="30"/>
        <v>8842.7999999999993</v>
      </c>
      <c r="G93" s="20">
        <f t="shared" si="30"/>
        <v>8842.7999999999993</v>
      </c>
      <c r="H93" s="20">
        <f t="shared" si="30"/>
        <v>8842.7999999999993</v>
      </c>
      <c r="I93" s="20">
        <f t="shared" si="29"/>
        <v>100</v>
      </c>
      <c r="J93" s="20">
        <f t="shared" si="31"/>
        <v>100</v>
      </c>
      <c r="K93" s="20">
        <f t="shared" si="32"/>
        <v>100</v>
      </c>
      <c r="L93" s="30"/>
    </row>
    <row r="94" spans="1:12" ht="31.5">
      <c r="A94" s="107"/>
      <c r="B94" s="103"/>
      <c r="C94" s="25" t="s">
        <v>206</v>
      </c>
      <c r="D94" s="20">
        <f t="shared" si="30"/>
        <v>0</v>
      </c>
      <c r="E94" s="20" t="s">
        <v>220</v>
      </c>
      <c r="F94" s="20" t="s">
        <v>220</v>
      </c>
      <c r="G94" s="20" t="s">
        <v>220</v>
      </c>
      <c r="H94" s="20">
        <f t="shared" si="30"/>
        <v>0</v>
      </c>
      <c r="I94" s="20">
        <v>0</v>
      </c>
      <c r="J94" s="20" t="s">
        <v>220</v>
      </c>
      <c r="K94" s="20" t="s">
        <v>220</v>
      </c>
      <c r="L94" s="30"/>
    </row>
    <row r="95" spans="1:12" ht="31.5">
      <c r="A95" s="107"/>
      <c r="B95" s="103"/>
      <c r="C95" s="25" t="s">
        <v>207</v>
      </c>
      <c r="D95" s="20">
        <f t="shared" si="30"/>
        <v>0</v>
      </c>
      <c r="E95" s="20" t="s">
        <v>220</v>
      </c>
      <c r="F95" s="20" t="s">
        <v>220</v>
      </c>
      <c r="G95" s="20" t="s">
        <v>220</v>
      </c>
      <c r="H95" s="20">
        <f t="shared" si="30"/>
        <v>0</v>
      </c>
      <c r="I95" s="20">
        <v>0</v>
      </c>
      <c r="J95" s="20" t="s">
        <v>220</v>
      </c>
      <c r="K95" s="20" t="s">
        <v>220</v>
      </c>
      <c r="L95" s="30"/>
    </row>
    <row r="96" spans="1:12" ht="94.5">
      <c r="A96" s="107"/>
      <c r="B96" s="104"/>
      <c r="C96" s="25" t="s">
        <v>200</v>
      </c>
      <c r="D96" s="20">
        <f t="shared" si="30"/>
        <v>0</v>
      </c>
      <c r="E96" s="20">
        <f t="shared" si="30"/>
        <v>0</v>
      </c>
      <c r="F96" s="20">
        <f t="shared" si="30"/>
        <v>0</v>
      </c>
      <c r="G96" s="20">
        <f t="shared" si="30"/>
        <v>0</v>
      </c>
      <c r="H96" s="20">
        <f t="shared" si="30"/>
        <v>0</v>
      </c>
      <c r="I96" s="20">
        <v>0</v>
      </c>
      <c r="J96" s="20">
        <v>0</v>
      </c>
      <c r="K96" s="20">
        <v>0</v>
      </c>
      <c r="L96" s="30"/>
    </row>
    <row r="97" spans="1:12" ht="15.75" customHeight="1">
      <c r="A97" s="107"/>
      <c r="B97" s="102" t="s">
        <v>288</v>
      </c>
      <c r="C97" s="23" t="s">
        <v>3</v>
      </c>
      <c r="D97" s="24">
        <f>D98+D100+D102+D103+D104</f>
        <v>2945.9999999999995</v>
      </c>
      <c r="E97" s="24" t="s">
        <v>220</v>
      </c>
      <c r="F97" s="24" t="s">
        <v>220</v>
      </c>
      <c r="G97" s="24" t="s">
        <v>220</v>
      </c>
      <c r="H97" s="24">
        <f>H98+H100+H102+H103+H104</f>
        <v>2945.9999999999995</v>
      </c>
      <c r="I97" s="20">
        <f>H97/D97*100</f>
        <v>100</v>
      </c>
      <c r="J97" s="20" t="s">
        <v>220</v>
      </c>
      <c r="K97" s="20" t="s">
        <v>220</v>
      </c>
      <c r="L97" s="30"/>
    </row>
    <row r="98" spans="1:12">
      <c r="A98" s="107"/>
      <c r="B98" s="103"/>
      <c r="C98" s="25" t="s">
        <v>4</v>
      </c>
      <c r="D98" s="20">
        <f t="shared" ref="D98:H101" si="33">D1687+D2691</f>
        <v>45.1</v>
      </c>
      <c r="E98" s="20">
        <f t="shared" si="33"/>
        <v>45.1</v>
      </c>
      <c r="F98" s="20">
        <f t="shared" si="33"/>
        <v>45.1</v>
      </c>
      <c r="G98" s="20">
        <f t="shared" si="33"/>
        <v>45.1</v>
      </c>
      <c r="H98" s="20">
        <f t="shared" si="33"/>
        <v>45.1</v>
      </c>
      <c r="I98" s="20">
        <f t="shared" ref="I98:I101" si="34">H98/D98*100</f>
        <v>100</v>
      </c>
      <c r="J98" s="20">
        <f>G98/E98*100</f>
        <v>100</v>
      </c>
      <c r="K98" s="20">
        <f>G98/F98*100</f>
        <v>100</v>
      </c>
      <c r="L98" s="30"/>
    </row>
    <row r="99" spans="1:12" ht="47.25">
      <c r="A99" s="107"/>
      <c r="B99" s="103"/>
      <c r="C99" s="25" t="s">
        <v>189</v>
      </c>
      <c r="D99" s="20">
        <f t="shared" si="33"/>
        <v>45.1</v>
      </c>
      <c r="E99" s="20">
        <f t="shared" si="33"/>
        <v>45.1</v>
      </c>
      <c r="F99" s="20">
        <f t="shared" si="33"/>
        <v>45.1</v>
      </c>
      <c r="G99" s="20">
        <f t="shared" si="33"/>
        <v>45.1</v>
      </c>
      <c r="H99" s="20">
        <f t="shared" si="33"/>
        <v>45.1</v>
      </c>
      <c r="I99" s="20">
        <f t="shared" si="34"/>
        <v>100</v>
      </c>
      <c r="J99" s="20">
        <f t="shared" ref="J99:J101" si="35">G99/E99*100</f>
        <v>100</v>
      </c>
      <c r="K99" s="20">
        <f t="shared" ref="K99:K101" si="36">G99/F99*100</f>
        <v>100</v>
      </c>
      <c r="L99" s="30"/>
    </row>
    <row r="100" spans="1:12" ht="31.5">
      <c r="A100" s="107"/>
      <c r="B100" s="103"/>
      <c r="C100" s="25" t="s">
        <v>205</v>
      </c>
      <c r="D100" s="20">
        <f t="shared" si="33"/>
        <v>2900.8999999999996</v>
      </c>
      <c r="E100" s="20">
        <f t="shared" si="33"/>
        <v>2900.8999999999996</v>
      </c>
      <c r="F100" s="20">
        <f t="shared" si="33"/>
        <v>2900.8999999999996</v>
      </c>
      <c r="G100" s="20">
        <f t="shared" si="33"/>
        <v>2900.8999999999996</v>
      </c>
      <c r="H100" s="20">
        <f t="shared" si="33"/>
        <v>2900.8999999999996</v>
      </c>
      <c r="I100" s="20">
        <f t="shared" si="34"/>
        <v>100</v>
      </c>
      <c r="J100" s="20">
        <f t="shared" si="35"/>
        <v>100</v>
      </c>
      <c r="K100" s="20">
        <f t="shared" si="36"/>
        <v>100</v>
      </c>
      <c r="L100" s="30"/>
    </row>
    <row r="101" spans="1:12" ht="63">
      <c r="A101" s="107"/>
      <c r="B101" s="103"/>
      <c r="C101" s="25" t="s">
        <v>190</v>
      </c>
      <c r="D101" s="20">
        <f t="shared" si="33"/>
        <v>2210.6999999999998</v>
      </c>
      <c r="E101" s="20">
        <f t="shared" si="33"/>
        <v>2210.6999999999998</v>
      </c>
      <c r="F101" s="20">
        <f t="shared" si="33"/>
        <v>2210.6999999999998</v>
      </c>
      <c r="G101" s="20">
        <f t="shared" si="33"/>
        <v>2210.6999999999998</v>
      </c>
      <c r="H101" s="20">
        <f t="shared" si="33"/>
        <v>2210.6999999999998</v>
      </c>
      <c r="I101" s="20">
        <f t="shared" si="34"/>
        <v>100</v>
      </c>
      <c r="J101" s="20">
        <f t="shared" si="35"/>
        <v>100</v>
      </c>
      <c r="K101" s="20">
        <f t="shared" si="36"/>
        <v>100</v>
      </c>
      <c r="L101" s="30"/>
    </row>
    <row r="102" spans="1:12" ht="31.5">
      <c r="A102" s="107"/>
      <c r="B102" s="103"/>
      <c r="C102" s="25" t="s">
        <v>206</v>
      </c>
      <c r="D102" s="20">
        <f>D1691+D2695</f>
        <v>0</v>
      </c>
      <c r="E102" s="20" t="s">
        <v>220</v>
      </c>
      <c r="F102" s="20" t="s">
        <v>220</v>
      </c>
      <c r="G102" s="20" t="s">
        <v>220</v>
      </c>
      <c r="H102" s="20">
        <f>H1691+H2695</f>
        <v>0</v>
      </c>
      <c r="I102" s="20">
        <v>0</v>
      </c>
      <c r="J102" s="20" t="s">
        <v>220</v>
      </c>
      <c r="K102" s="20" t="s">
        <v>220</v>
      </c>
      <c r="L102" s="30"/>
    </row>
    <row r="103" spans="1:12" ht="31.5">
      <c r="A103" s="107"/>
      <c r="B103" s="103"/>
      <c r="C103" s="25" t="s">
        <v>207</v>
      </c>
      <c r="D103" s="20">
        <f>D1692+D2696</f>
        <v>0</v>
      </c>
      <c r="E103" s="20" t="s">
        <v>220</v>
      </c>
      <c r="F103" s="20" t="s">
        <v>220</v>
      </c>
      <c r="G103" s="20" t="s">
        <v>220</v>
      </c>
      <c r="H103" s="20">
        <f>H1692+H2696</f>
        <v>0</v>
      </c>
      <c r="I103" s="20">
        <v>0</v>
      </c>
      <c r="J103" s="20" t="s">
        <v>220</v>
      </c>
      <c r="K103" s="20" t="s">
        <v>220</v>
      </c>
      <c r="L103" s="30"/>
    </row>
    <row r="104" spans="1:12" ht="94.5">
      <c r="A104" s="107"/>
      <c r="B104" s="103"/>
      <c r="C104" s="25" t="s">
        <v>200</v>
      </c>
      <c r="D104" s="20">
        <f>D1693+D2697</f>
        <v>0</v>
      </c>
      <c r="E104" s="20">
        <f>E1693+E2697</f>
        <v>0</v>
      </c>
      <c r="F104" s="20">
        <f>F1693+F2697</f>
        <v>0</v>
      </c>
      <c r="G104" s="20">
        <f>G1693+G2697</f>
        <v>0</v>
      </c>
      <c r="H104" s="20">
        <f>H1693+H2697</f>
        <v>0</v>
      </c>
      <c r="I104" s="20">
        <v>0</v>
      </c>
      <c r="J104" s="20">
        <v>0</v>
      </c>
      <c r="K104" s="20">
        <v>0</v>
      </c>
      <c r="L104" s="30"/>
    </row>
    <row r="105" spans="1:12" ht="31.5">
      <c r="A105" s="107"/>
      <c r="B105" s="103"/>
      <c r="C105" s="23" t="s">
        <v>42</v>
      </c>
      <c r="D105" s="20"/>
      <c r="E105" s="20"/>
      <c r="F105" s="20"/>
      <c r="G105" s="20"/>
      <c r="H105" s="20"/>
      <c r="I105" s="20"/>
      <c r="J105" s="20"/>
      <c r="K105" s="20"/>
      <c r="L105" s="30"/>
    </row>
    <row r="106" spans="1:12">
      <c r="A106" s="107"/>
      <c r="B106" s="103"/>
      <c r="C106" s="23" t="s">
        <v>3</v>
      </c>
      <c r="D106" s="24">
        <f>D107+D109+D111+D112+D113</f>
        <v>2255.7999999999997</v>
      </c>
      <c r="E106" s="24" t="s">
        <v>220</v>
      </c>
      <c r="F106" s="24" t="s">
        <v>220</v>
      </c>
      <c r="G106" s="24" t="s">
        <v>220</v>
      </c>
      <c r="H106" s="24">
        <f>H107+H109+H111+H112+H113</f>
        <v>2255.7999999999997</v>
      </c>
      <c r="I106" s="20">
        <f>H106/D106*100</f>
        <v>100</v>
      </c>
      <c r="J106" s="20" t="s">
        <v>220</v>
      </c>
      <c r="K106" s="20" t="s">
        <v>220</v>
      </c>
      <c r="L106" s="30"/>
    </row>
    <row r="107" spans="1:12">
      <c r="A107" s="107"/>
      <c r="B107" s="103"/>
      <c r="C107" s="25" t="s">
        <v>4</v>
      </c>
      <c r="D107" s="20">
        <f>D2700</f>
        <v>45.1</v>
      </c>
      <c r="E107" s="20">
        <f t="shared" ref="E107:H107" si="37">E2700</f>
        <v>45.1</v>
      </c>
      <c r="F107" s="20">
        <f t="shared" si="37"/>
        <v>45.1</v>
      </c>
      <c r="G107" s="20">
        <f t="shared" si="37"/>
        <v>45.1</v>
      </c>
      <c r="H107" s="20">
        <f t="shared" si="37"/>
        <v>45.1</v>
      </c>
      <c r="I107" s="20">
        <f t="shared" ref="I107:I110" si="38">H107/D107*100</f>
        <v>100</v>
      </c>
      <c r="J107" s="20">
        <f>G107/E107*100</f>
        <v>100</v>
      </c>
      <c r="K107" s="20">
        <f>G107/F107*100</f>
        <v>100</v>
      </c>
      <c r="L107" s="30"/>
    </row>
    <row r="108" spans="1:12" ht="47.25">
      <c r="A108" s="107"/>
      <c r="B108" s="103"/>
      <c r="C108" s="25" t="s">
        <v>189</v>
      </c>
      <c r="D108" s="20">
        <f t="shared" ref="D108:H113" si="39">D2701</f>
        <v>45.1</v>
      </c>
      <c r="E108" s="20">
        <f t="shared" si="39"/>
        <v>45.1</v>
      </c>
      <c r="F108" s="20">
        <f t="shared" si="39"/>
        <v>45.1</v>
      </c>
      <c r="G108" s="20">
        <f t="shared" si="39"/>
        <v>45.1</v>
      </c>
      <c r="H108" s="20">
        <f t="shared" si="39"/>
        <v>45.1</v>
      </c>
      <c r="I108" s="20">
        <f t="shared" si="38"/>
        <v>100</v>
      </c>
      <c r="J108" s="20">
        <f t="shared" ref="J108:J110" si="40">G108/E108*100</f>
        <v>100</v>
      </c>
      <c r="K108" s="20">
        <f t="shared" ref="K108:K110" si="41">G108/F108*100</f>
        <v>100</v>
      </c>
      <c r="L108" s="30"/>
    </row>
    <row r="109" spans="1:12" ht="31.5">
      <c r="A109" s="107"/>
      <c r="B109" s="103"/>
      <c r="C109" s="25" t="s">
        <v>205</v>
      </c>
      <c r="D109" s="20">
        <f t="shared" si="39"/>
        <v>2210.6999999999998</v>
      </c>
      <c r="E109" s="20">
        <f t="shared" si="39"/>
        <v>2210.6999999999998</v>
      </c>
      <c r="F109" s="20">
        <f t="shared" si="39"/>
        <v>2210.6999999999998</v>
      </c>
      <c r="G109" s="20">
        <f t="shared" si="39"/>
        <v>2210.6999999999998</v>
      </c>
      <c r="H109" s="20">
        <f t="shared" si="39"/>
        <v>2210.6999999999998</v>
      </c>
      <c r="I109" s="20">
        <f t="shared" si="38"/>
        <v>100</v>
      </c>
      <c r="J109" s="20">
        <f t="shared" si="40"/>
        <v>100</v>
      </c>
      <c r="K109" s="20">
        <f t="shared" si="41"/>
        <v>100</v>
      </c>
      <c r="L109" s="30"/>
    </row>
    <row r="110" spans="1:12" ht="63">
      <c r="A110" s="107"/>
      <c r="B110" s="103"/>
      <c r="C110" s="25" t="s">
        <v>190</v>
      </c>
      <c r="D110" s="20">
        <f t="shared" si="39"/>
        <v>2210.6999999999998</v>
      </c>
      <c r="E110" s="20">
        <f t="shared" si="39"/>
        <v>2210.6999999999998</v>
      </c>
      <c r="F110" s="20">
        <f t="shared" si="39"/>
        <v>2210.6999999999998</v>
      </c>
      <c r="G110" s="20">
        <f t="shared" si="39"/>
        <v>2210.6999999999998</v>
      </c>
      <c r="H110" s="20">
        <f t="shared" si="39"/>
        <v>2210.6999999999998</v>
      </c>
      <c r="I110" s="20">
        <f t="shared" si="38"/>
        <v>100</v>
      </c>
      <c r="J110" s="20">
        <f t="shared" si="40"/>
        <v>100</v>
      </c>
      <c r="K110" s="20">
        <f t="shared" si="41"/>
        <v>100</v>
      </c>
      <c r="L110" s="30"/>
    </row>
    <row r="111" spans="1:12" ht="31.5">
      <c r="A111" s="107"/>
      <c r="B111" s="103"/>
      <c r="C111" s="25" t="s">
        <v>206</v>
      </c>
      <c r="D111" s="20">
        <f t="shared" si="39"/>
        <v>0</v>
      </c>
      <c r="E111" s="20" t="s">
        <v>220</v>
      </c>
      <c r="F111" s="20" t="s">
        <v>220</v>
      </c>
      <c r="G111" s="20" t="s">
        <v>220</v>
      </c>
      <c r="H111" s="20">
        <f t="shared" si="39"/>
        <v>0</v>
      </c>
      <c r="I111" s="20">
        <v>0</v>
      </c>
      <c r="J111" s="20" t="s">
        <v>220</v>
      </c>
      <c r="K111" s="20" t="s">
        <v>220</v>
      </c>
      <c r="L111" s="30"/>
    </row>
    <row r="112" spans="1:12" ht="31.5">
      <c r="A112" s="107"/>
      <c r="B112" s="103"/>
      <c r="C112" s="25" t="s">
        <v>207</v>
      </c>
      <c r="D112" s="20">
        <f t="shared" si="39"/>
        <v>0</v>
      </c>
      <c r="E112" s="20" t="s">
        <v>220</v>
      </c>
      <c r="F112" s="20" t="s">
        <v>220</v>
      </c>
      <c r="G112" s="20" t="s">
        <v>220</v>
      </c>
      <c r="H112" s="20">
        <f t="shared" si="39"/>
        <v>0</v>
      </c>
      <c r="I112" s="20">
        <v>0</v>
      </c>
      <c r="J112" s="20" t="s">
        <v>220</v>
      </c>
      <c r="K112" s="20" t="s">
        <v>220</v>
      </c>
      <c r="L112" s="30"/>
    </row>
    <row r="113" spans="1:15" ht="94.5">
      <c r="A113" s="108"/>
      <c r="B113" s="104"/>
      <c r="C113" s="25" t="s">
        <v>200</v>
      </c>
      <c r="D113" s="20">
        <f t="shared" si="39"/>
        <v>0</v>
      </c>
      <c r="E113" s="20">
        <f t="shared" si="39"/>
        <v>0</v>
      </c>
      <c r="F113" s="20">
        <f t="shared" si="39"/>
        <v>0</v>
      </c>
      <c r="G113" s="20">
        <f t="shared" si="39"/>
        <v>0</v>
      </c>
      <c r="H113" s="20">
        <f t="shared" si="39"/>
        <v>0</v>
      </c>
      <c r="I113" s="20">
        <v>0</v>
      </c>
      <c r="J113" s="20">
        <v>0</v>
      </c>
      <c r="K113" s="20">
        <v>0</v>
      </c>
      <c r="L113" s="30"/>
    </row>
    <row r="114" spans="1:15">
      <c r="A114" s="106" t="s">
        <v>6</v>
      </c>
      <c r="B114" s="119" t="s">
        <v>5</v>
      </c>
      <c r="C114" s="31" t="s">
        <v>3</v>
      </c>
      <c r="D114" s="24">
        <f>D115+D117+D119+D120+D121</f>
        <v>7073990.5999999996</v>
      </c>
      <c r="E114" s="24" t="s">
        <v>220</v>
      </c>
      <c r="F114" s="24" t="s">
        <v>220</v>
      </c>
      <c r="G114" s="24" t="s">
        <v>220</v>
      </c>
      <c r="H114" s="19">
        <f>H115+H117+H119+H120+H121</f>
        <v>7047667.9000000004</v>
      </c>
      <c r="I114" s="20">
        <f t="shared" ref="I114" si="42">H114/D114*100</f>
        <v>99.627894614392062</v>
      </c>
      <c r="J114" s="20" t="s">
        <v>220</v>
      </c>
      <c r="K114" s="20" t="s">
        <v>220</v>
      </c>
      <c r="L114" s="32"/>
    </row>
    <row r="115" spans="1:15">
      <c r="A115" s="107"/>
      <c r="B115" s="120"/>
      <c r="C115" s="25" t="s">
        <v>4</v>
      </c>
      <c r="D115" s="85">
        <f>D124+D174+D206+D230+D254+D302+D342+D358+D382</f>
        <v>7008664.2999999998</v>
      </c>
      <c r="E115" s="85">
        <f t="shared" ref="E115:H115" si="43">E124+E174+E206+E230+E254+E302+E342+E358+E382</f>
        <v>7008664.2999999998</v>
      </c>
      <c r="F115" s="85">
        <f t="shared" si="43"/>
        <v>7008664.2999999998</v>
      </c>
      <c r="G115" s="85">
        <f t="shared" si="43"/>
        <v>6984355.5999999996</v>
      </c>
      <c r="H115" s="87">
        <f t="shared" si="43"/>
        <v>6982337.2000000002</v>
      </c>
      <c r="I115" s="20">
        <f t="shared" ref="I115:I119" si="44">H115/D115*100</f>
        <v>99.624363518167087</v>
      </c>
      <c r="J115" s="20">
        <f>G115/E115*100</f>
        <v>99.653162158159006</v>
      </c>
      <c r="K115" s="20">
        <f>G115/F115*100</f>
        <v>99.653162158159006</v>
      </c>
      <c r="L115" s="89">
        <f>G115-H115</f>
        <v>2018.3999999994412</v>
      </c>
      <c r="O115" s="12"/>
    </row>
    <row r="116" spans="1:15" ht="47.25">
      <c r="A116" s="107"/>
      <c r="B116" s="120"/>
      <c r="C116" s="25" t="s">
        <v>189</v>
      </c>
      <c r="D116" s="20">
        <f t="shared" ref="D116:H121" si="45">D125+D175+D207+D231+D255+D303+D343+D359+D383</f>
        <v>1174.5</v>
      </c>
      <c r="E116" s="20">
        <f t="shared" si="45"/>
        <v>1174.5</v>
      </c>
      <c r="F116" s="20">
        <f t="shared" si="45"/>
        <v>1174.5</v>
      </c>
      <c r="G116" s="20">
        <f t="shared" si="45"/>
        <v>1174.5</v>
      </c>
      <c r="H116" s="20">
        <f t="shared" si="45"/>
        <v>1174.5</v>
      </c>
      <c r="I116" s="20">
        <f t="shared" si="44"/>
        <v>100</v>
      </c>
      <c r="J116" s="20">
        <f>G116/E116*100</f>
        <v>100</v>
      </c>
      <c r="K116" s="20">
        <f>G116/F116*100</f>
        <v>100</v>
      </c>
      <c r="L116" s="33"/>
    </row>
    <row r="117" spans="1:15" ht="31.5">
      <c r="A117" s="107"/>
      <c r="B117" s="120"/>
      <c r="C117" s="25" t="s">
        <v>205</v>
      </c>
      <c r="D117" s="85">
        <f t="shared" si="45"/>
        <v>57544.799999999996</v>
      </c>
      <c r="E117" s="85">
        <f t="shared" si="45"/>
        <v>57544.799999999996</v>
      </c>
      <c r="F117" s="85">
        <f t="shared" si="45"/>
        <v>57544.799999999996</v>
      </c>
      <c r="G117" s="85">
        <f t="shared" si="45"/>
        <v>57544.799999999996</v>
      </c>
      <c r="H117" s="85">
        <f t="shared" si="45"/>
        <v>57544.799999999996</v>
      </c>
      <c r="I117" s="20">
        <f t="shared" si="44"/>
        <v>100</v>
      </c>
      <c r="J117" s="20">
        <f>G117/E117*100</f>
        <v>100</v>
      </c>
      <c r="K117" s="20">
        <f>G117/F117*100</f>
        <v>100</v>
      </c>
      <c r="L117" s="32"/>
    </row>
    <row r="118" spans="1:15" ht="63">
      <c r="A118" s="107"/>
      <c r="B118" s="120"/>
      <c r="C118" s="25" t="s">
        <v>190</v>
      </c>
      <c r="D118" s="20">
        <f t="shared" si="45"/>
        <v>57544.799999999996</v>
      </c>
      <c r="E118" s="20">
        <f t="shared" si="45"/>
        <v>57544.799999999996</v>
      </c>
      <c r="F118" s="20">
        <f t="shared" si="45"/>
        <v>57544.799999999996</v>
      </c>
      <c r="G118" s="20">
        <f t="shared" si="45"/>
        <v>57544.799999999996</v>
      </c>
      <c r="H118" s="20">
        <f t="shared" si="45"/>
        <v>57544.799999999996</v>
      </c>
      <c r="I118" s="20">
        <f t="shared" si="44"/>
        <v>100</v>
      </c>
      <c r="J118" s="20">
        <f>G118/E118*100</f>
        <v>100</v>
      </c>
      <c r="K118" s="20">
        <f>G118/F118*100</f>
        <v>100</v>
      </c>
      <c r="L118" s="32"/>
    </row>
    <row r="119" spans="1:15" ht="31.5">
      <c r="A119" s="107"/>
      <c r="B119" s="120"/>
      <c r="C119" s="25" t="s">
        <v>206</v>
      </c>
      <c r="D119" s="20">
        <f t="shared" si="45"/>
        <v>7781.5</v>
      </c>
      <c r="E119" s="20" t="s">
        <v>220</v>
      </c>
      <c r="F119" s="20" t="s">
        <v>220</v>
      </c>
      <c r="G119" s="20" t="s">
        <v>220</v>
      </c>
      <c r="H119" s="20">
        <f t="shared" si="45"/>
        <v>7785.9</v>
      </c>
      <c r="I119" s="20">
        <f t="shared" si="44"/>
        <v>100.05654436805243</v>
      </c>
      <c r="J119" s="20" t="s">
        <v>220</v>
      </c>
      <c r="K119" s="20" t="s">
        <v>220</v>
      </c>
      <c r="L119" s="32"/>
    </row>
    <row r="120" spans="1:15" ht="31.5">
      <c r="A120" s="107"/>
      <c r="B120" s="120"/>
      <c r="C120" s="25" t="s">
        <v>207</v>
      </c>
      <c r="D120" s="20">
        <f t="shared" si="45"/>
        <v>0</v>
      </c>
      <c r="E120" s="20" t="s">
        <v>220</v>
      </c>
      <c r="F120" s="20" t="s">
        <v>220</v>
      </c>
      <c r="G120" s="20" t="s">
        <v>220</v>
      </c>
      <c r="H120" s="20">
        <f t="shared" si="45"/>
        <v>0</v>
      </c>
      <c r="I120" s="20">
        <v>0</v>
      </c>
      <c r="J120" s="20" t="s">
        <v>220</v>
      </c>
      <c r="K120" s="20" t="s">
        <v>220</v>
      </c>
      <c r="L120" s="32"/>
    </row>
    <row r="121" spans="1:15" ht="94.5">
      <c r="A121" s="107"/>
      <c r="B121" s="121"/>
      <c r="C121" s="25" t="s">
        <v>200</v>
      </c>
      <c r="D121" s="20">
        <f t="shared" si="45"/>
        <v>0</v>
      </c>
      <c r="E121" s="20">
        <f t="shared" si="45"/>
        <v>0</v>
      </c>
      <c r="F121" s="20">
        <f t="shared" si="45"/>
        <v>0</v>
      </c>
      <c r="G121" s="20">
        <f t="shared" si="45"/>
        <v>0</v>
      </c>
      <c r="H121" s="20">
        <f t="shared" si="45"/>
        <v>0</v>
      </c>
      <c r="I121" s="20">
        <v>0</v>
      </c>
      <c r="J121" s="20">
        <v>0</v>
      </c>
      <c r="K121" s="20">
        <v>0</v>
      </c>
      <c r="L121" s="32"/>
    </row>
    <row r="122" spans="1:15">
      <c r="A122" s="107"/>
      <c r="B122" s="97" t="s">
        <v>42</v>
      </c>
      <c r="C122" s="125"/>
      <c r="D122" s="20"/>
      <c r="E122" s="20"/>
      <c r="F122" s="20"/>
      <c r="G122" s="34"/>
      <c r="H122" s="34"/>
      <c r="I122" s="34"/>
      <c r="J122" s="34"/>
      <c r="K122" s="34"/>
      <c r="L122" s="35"/>
    </row>
    <row r="123" spans="1:15">
      <c r="A123" s="107"/>
      <c r="B123" s="102"/>
      <c r="C123" s="31" t="s">
        <v>3</v>
      </c>
      <c r="D123" s="24">
        <f>D124+D126+D128+D129+D130</f>
        <v>58719.299999999996</v>
      </c>
      <c r="E123" s="24" t="s">
        <v>220</v>
      </c>
      <c r="F123" s="24" t="s">
        <v>220</v>
      </c>
      <c r="G123" s="24" t="s">
        <v>220</v>
      </c>
      <c r="H123" s="24">
        <f>H124+H126+H128+H129+H130</f>
        <v>58719.299999999996</v>
      </c>
      <c r="I123" s="20">
        <f t="shared" ref="I123" si="46">H123/D123*100</f>
        <v>100</v>
      </c>
      <c r="J123" s="20" t="s">
        <v>220</v>
      </c>
      <c r="K123" s="20" t="s">
        <v>220</v>
      </c>
      <c r="L123" s="32"/>
    </row>
    <row r="124" spans="1:15">
      <c r="A124" s="107"/>
      <c r="B124" s="103"/>
      <c r="C124" s="25" t="s">
        <v>4</v>
      </c>
      <c r="D124" s="20">
        <f>D133</f>
        <v>1174.5</v>
      </c>
      <c r="E124" s="20">
        <f t="shared" ref="E124:H124" si="47">E133</f>
        <v>1174.5</v>
      </c>
      <c r="F124" s="20">
        <f t="shared" si="47"/>
        <v>1174.5</v>
      </c>
      <c r="G124" s="20">
        <f t="shared" si="47"/>
        <v>1174.5</v>
      </c>
      <c r="H124" s="20">
        <f t="shared" si="47"/>
        <v>1174.5</v>
      </c>
      <c r="I124" s="20">
        <f t="shared" ref="I124:I127" si="48">H124/D124*100</f>
        <v>100</v>
      </c>
      <c r="J124" s="20">
        <f>G124/E124*100</f>
        <v>100</v>
      </c>
      <c r="K124" s="20">
        <f>G124/F124*100</f>
        <v>100</v>
      </c>
      <c r="L124" s="32"/>
    </row>
    <row r="125" spans="1:15" ht="47.25">
      <c r="A125" s="107"/>
      <c r="B125" s="103"/>
      <c r="C125" s="25" t="s">
        <v>189</v>
      </c>
      <c r="D125" s="20">
        <f t="shared" ref="D125:H130" si="49">D134</f>
        <v>1174.5</v>
      </c>
      <c r="E125" s="20">
        <f t="shared" si="49"/>
        <v>1174.5</v>
      </c>
      <c r="F125" s="20">
        <f t="shared" si="49"/>
        <v>1174.5</v>
      </c>
      <c r="G125" s="20">
        <f t="shared" si="49"/>
        <v>1174.5</v>
      </c>
      <c r="H125" s="20">
        <f t="shared" si="49"/>
        <v>1174.5</v>
      </c>
      <c r="I125" s="20">
        <f t="shared" si="48"/>
        <v>100</v>
      </c>
      <c r="J125" s="20">
        <f>G125/E125*100</f>
        <v>100</v>
      </c>
      <c r="K125" s="20">
        <f>G125/F125*100</f>
        <v>100</v>
      </c>
      <c r="L125" s="32"/>
    </row>
    <row r="126" spans="1:15" ht="31.5">
      <c r="A126" s="107"/>
      <c r="B126" s="103"/>
      <c r="C126" s="25" t="s">
        <v>205</v>
      </c>
      <c r="D126" s="20">
        <f t="shared" si="49"/>
        <v>57544.799999999996</v>
      </c>
      <c r="E126" s="20">
        <f t="shared" si="49"/>
        <v>57544.799999999996</v>
      </c>
      <c r="F126" s="20">
        <f t="shared" si="49"/>
        <v>57544.799999999996</v>
      </c>
      <c r="G126" s="20">
        <f t="shared" si="49"/>
        <v>57544.799999999996</v>
      </c>
      <c r="H126" s="20">
        <f t="shared" si="49"/>
        <v>57544.799999999996</v>
      </c>
      <c r="I126" s="20">
        <f t="shared" si="48"/>
        <v>100</v>
      </c>
      <c r="J126" s="20">
        <f>G126/E126*100</f>
        <v>100</v>
      </c>
      <c r="K126" s="20">
        <f>G126/F126*100</f>
        <v>100</v>
      </c>
      <c r="L126" s="32"/>
    </row>
    <row r="127" spans="1:15" ht="63">
      <c r="A127" s="107"/>
      <c r="B127" s="103"/>
      <c r="C127" s="25" t="s">
        <v>190</v>
      </c>
      <c r="D127" s="20">
        <f t="shared" si="49"/>
        <v>57544.799999999996</v>
      </c>
      <c r="E127" s="20">
        <f t="shared" si="49"/>
        <v>57544.799999999996</v>
      </c>
      <c r="F127" s="20">
        <f t="shared" si="49"/>
        <v>57544.799999999996</v>
      </c>
      <c r="G127" s="20">
        <f t="shared" si="49"/>
        <v>57544.799999999996</v>
      </c>
      <c r="H127" s="20">
        <f t="shared" si="49"/>
        <v>57544.799999999996</v>
      </c>
      <c r="I127" s="20">
        <f t="shared" si="48"/>
        <v>100</v>
      </c>
      <c r="J127" s="20">
        <f>G127/E127*100</f>
        <v>100</v>
      </c>
      <c r="K127" s="20">
        <f>G127/F127*100</f>
        <v>100</v>
      </c>
      <c r="L127" s="32"/>
    </row>
    <row r="128" spans="1:15" ht="31.5">
      <c r="A128" s="107"/>
      <c r="B128" s="103"/>
      <c r="C128" s="25" t="s">
        <v>206</v>
      </c>
      <c r="D128" s="20">
        <f t="shared" si="49"/>
        <v>0</v>
      </c>
      <c r="E128" s="20" t="str">
        <f t="shared" si="49"/>
        <v>х</v>
      </c>
      <c r="F128" s="20" t="str">
        <f t="shared" si="49"/>
        <v>х</v>
      </c>
      <c r="G128" s="20" t="str">
        <f t="shared" si="49"/>
        <v>х</v>
      </c>
      <c r="H128" s="20">
        <f t="shared" si="49"/>
        <v>0</v>
      </c>
      <c r="I128" s="20">
        <v>0</v>
      </c>
      <c r="J128" s="20" t="s">
        <v>220</v>
      </c>
      <c r="K128" s="20" t="s">
        <v>220</v>
      </c>
      <c r="L128" s="32"/>
    </row>
    <row r="129" spans="1:13" ht="31.5">
      <c r="A129" s="107"/>
      <c r="B129" s="103"/>
      <c r="C129" s="25" t="s">
        <v>207</v>
      </c>
      <c r="D129" s="20">
        <f t="shared" si="49"/>
        <v>0</v>
      </c>
      <c r="E129" s="20" t="str">
        <f t="shared" si="49"/>
        <v>х</v>
      </c>
      <c r="F129" s="20" t="str">
        <f t="shared" si="49"/>
        <v>х</v>
      </c>
      <c r="G129" s="20" t="str">
        <f t="shared" si="49"/>
        <v>х</v>
      </c>
      <c r="H129" s="20">
        <f t="shared" si="49"/>
        <v>0</v>
      </c>
      <c r="I129" s="20">
        <v>0</v>
      </c>
      <c r="J129" s="20" t="s">
        <v>220</v>
      </c>
      <c r="K129" s="20" t="s">
        <v>220</v>
      </c>
      <c r="L129" s="32"/>
    </row>
    <row r="130" spans="1:13" ht="94.5">
      <c r="A130" s="108"/>
      <c r="B130" s="104"/>
      <c r="C130" s="25" t="s">
        <v>200</v>
      </c>
      <c r="D130" s="20">
        <f t="shared" si="49"/>
        <v>0</v>
      </c>
      <c r="E130" s="20">
        <f t="shared" si="49"/>
        <v>0</v>
      </c>
      <c r="F130" s="20">
        <f t="shared" si="49"/>
        <v>0</v>
      </c>
      <c r="G130" s="20">
        <f t="shared" si="49"/>
        <v>0</v>
      </c>
      <c r="H130" s="20">
        <f t="shared" si="49"/>
        <v>0</v>
      </c>
      <c r="I130" s="20">
        <v>0</v>
      </c>
      <c r="J130" s="20">
        <v>0</v>
      </c>
      <c r="K130" s="20">
        <v>0</v>
      </c>
      <c r="L130" s="32"/>
    </row>
    <row r="131" spans="1:13">
      <c r="B131" s="36"/>
      <c r="C131" s="36"/>
      <c r="D131" s="37"/>
      <c r="E131" s="95" t="s">
        <v>63</v>
      </c>
      <c r="F131" s="96"/>
      <c r="G131" s="37"/>
      <c r="H131" s="37"/>
      <c r="I131" s="37"/>
      <c r="J131" s="37"/>
      <c r="K131" s="38"/>
      <c r="L131" s="30"/>
    </row>
    <row r="132" spans="1:13">
      <c r="A132" s="106" t="s">
        <v>314</v>
      </c>
      <c r="B132" s="102" t="s">
        <v>184</v>
      </c>
      <c r="C132" s="23" t="s">
        <v>3</v>
      </c>
      <c r="D132" s="24">
        <f>D133+D135+D137+D138+D139</f>
        <v>58719.299999999996</v>
      </c>
      <c r="E132" s="24" t="s">
        <v>220</v>
      </c>
      <c r="F132" s="24" t="s">
        <v>220</v>
      </c>
      <c r="G132" s="24" t="s">
        <v>220</v>
      </c>
      <c r="H132" s="24">
        <f>H133+H135+H137+H138+H139</f>
        <v>58719.299999999996</v>
      </c>
      <c r="I132" s="20">
        <f t="shared" ref="I132" si="50">H132/D132*100</f>
        <v>100</v>
      </c>
      <c r="J132" s="20" t="s">
        <v>220</v>
      </c>
      <c r="K132" s="20" t="s">
        <v>220</v>
      </c>
      <c r="L132" s="32"/>
    </row>
    <row r="133" spans="1:13">
      <c r="A133" s="107"/>
      <c r="B133" s="103"/>
      <c r="C133" s="25" t="s">
        <v>4</v>
      </c>
      <c r="D133" s="20">
        <f>D141+D149+D165</f>
        <v>1174.5</v>
      </c>
      <c r="E133" s="20">
        <f t="shared" ref="E133:H133" si="51">E141+E149+E165</f>
        <v>1174.5</v>
      </c>
      <c r="F133" s="20">
        <f t="shared" si="51"/>
        <v>1174.5</v>
      </c>
      <c r="G133" s="20">
        <f t="shared" si="51"/>
        <v>1174.5</v>
      </c>
      <c r="H133" s="20">
        <f t="shared" si="51"/>
        <v>1174.5</v>
      </c>
      <c r="I133" s="20">
        <f t="shared" ref="I133:I162" si="52">H133/D133*100</f>
        <v>100</v>
      </c>
      <c r="J133" s="20">
        <f>G133/E133*100</f>
        <v>100</v>
      </c>
      <c r="K133" s="20">
        <f>G133/F133*100</f>
        <v>100</v>
      </c>
      <c r="L133" s="32"/>
    </row>
    <row r="134" spans="1:13" ht="47.25">
      <c r="A134" s="107"/>
      <c r="B134" s="103"/>
      <c r="C134" s="25" t="s">
        <v>189</v>
      </c>
      <c r="D134" s="20">
        <f t="shared" ref="D134:H139" si="53">D142+D150+D166</f>
        <v>1174.5</v>
      </c>
      <c r="E134" s="20">
        <f t="shared" si="53"/>
        <v>1174.5</v>
      </c>
      <c r="F134" s="20">
        <f t="shared" si="53"/>
        <v>1174.5</v>
      </c>
      <c r="G134" s="20">
        <f t="shared" si="53"/>
        <v>1174.5</v>
      </c>
      <c r="H134" s="20">
        <f t="shared" si="53"/>
        <v>1174.5</v>
      </c>
      <c r="I134" s="20">
        <f t="shared" si="52"/>
        <v>100</v>
      </c>
      <c r="J134" s="20">
        <f t="shared" ref="J134:J162" si="54">G134/E134*100</f>
        <v>100</v>
      </c>
      <c r="K134" s="20">
        <f t="shared" ref="K134:K162" si="55">G134/F134*100</f>
        <v>100</v>
      </c>
      <c r="L134" s="32"/>
    </row>
    <row r="135" spans="1:13" ht="31.5">
      <c r="A135" s="107"/>
      <c r="B135" s="103"/>
      <c r="C135" s="25" t="s">
        <v>205</v>
      </c>
      <c r="D135" s="20">
        <f t="shared" si="53"/>
        <v>57544.799999999996</v>
      </c>
      <c r="E135" s="20">
        <f t="shared" si="53"/>
        <v>57544.799999999996</v>
      </c>
      <c r="F135" s="20">
        <f t="shared" si="53"/>
        <v>57544.799999999996</v>
      </c>
      <c r="G135" s="20">
        <f t="shared" si="53"/>
        <v>57544.799999999996</v>
      </c>
      <c r="H135" s="20">
        <f t="shared" si="53"/>
        <v>57544.799999999996</v>
      </c>
      <c r="I135" s="20">
        <f t="shared" si="52"/>
        <v>100</v>
      </c>
      <c r="J135" s="20">
        <f t="shared" si="54"/>
        <v>100</v>
      </c>
      <c r="K135" s="20">
        <f t="shared" si="55"/>
        <v>100</v>
      </c>
      <c r="L135" s="32"/>
    </row>
    <row r="136" spans="1:13" ht="63">
      <c r="A136" s="107"/>
      <c r="B136" s="103"/>
      <c r="C136" s="25" t="s">
        <v>190</v>
      </c>
      <c r="D136" s="20">
        <f t="shared" si="53"/>
        <v>57544.799999999996</v>
      </c>
      <c r="E136" s="20">
        <f t="shared" si="53"/>
        <v>57544.799999999996</v>
      </c>
      <c r="F136" s="20">
        <f t="shared" si="53"/>
        <v>57544.799999999996</v>
      </c>
      <c r="G136" s="20">
        <f t="shared" si="53"/>
        <v>57544.799999999996</v>
      </c>
      <c r="H136" s="20">
        <f t="shared" si="53"/>
        <v>57544.799999999996</v>
      </c>
      <c r="I136" s="20">
        <f t="shared" si="52"/>
        <v>100</v>
      </c>
      <c r="J136" s="20">
        <f t="shared" si="54"/>
        <v>100</v>
      </c>
      <c r="K136" s="20">
        <f t="shared" si="55"/>
        <v>100</v>
      </c>
      <c r="L136" s="32"/>
    </row>
    <row r="137" spans="1:13" ht="31.5">
      <c r="A137" s="107"/>
      <c r="B137" s="103"/>
      <c r="C137" s="25" t="s">
        <v>206</v>
      </c>
      <c r="D137" s="20">
        <f t="shared" si="53"/>
        <v>0</v>
      </c>
      <c r="E137" s="20" t="s">
        <v>220</v>
      </c>
      <c r="F137" s="20" t="s">
        <v>220</v>
      </c>
      <c r="G137" s="20" t="s">
        <v>220</v>
      </c>
      <c r="H137" s="20">
        <f t="shared" si="53"/>
        <v>0</v>
      </c>
      <c r="I137" s="20">
        <v>0</v>
      </c>
      <c r="J137" s="20" t="s">
        <v>220</v>
      </c>
      <c r="K137" s="20" t="s">
        <v>220</v>
      </c>
      <c r="L137" s="32"/>
    </row>
    <row r="138" spans="1:13" ht="31.5">
      <c r="A138" s="107"/>
      <c r="B138" s="103"/>
      <c r="C138" s="25" t="s">
        <v>207</v>
      </c>
      <c r="D138" s="20">
        <f t="shared" si="53"/>
        <v>0</v>
      </c>
      <c r="E138" s="20" t="s">
        <v>220</v>
      </c>
      <c r="F138" s="20" t="s">
        <v>220</v>
      </c>
      <c r="G138" s="20" t="s">
        <v>220</v>
      </c>
      <c r="H138" s="20">
        <f t="shared" si="53"/>
        <v>0</v>
      </c>
      <c r="I138" s="20">
        <v>0</v>
      </c>
      <c r="J138" s="20" t="s">
        <v>220</v>
      </c>
      <c r="K138" s="20" t="s">
        <v>220</v>
      </c>
      <c r="L138" s="32"/>
    </row>
    <row r="139" spans="1:13" ht="94.5">
      <c r="A139" s="108"/>
      <c r="B139" s="104"/>
      <c r="C139" s="25" t="s">
        <v>200</v>
      </c>
      <c r="D139" s="20">
        <f t="shared" si="53"/>
        <v>0</v>
      </c>
      <c r="E139" s="20">
        <f t="shared" si="53"/>
        <v>0</v>
      </c>
      <c r="F139" s="20">
        <f t="shared" si="53"/>
        <v>0</v>
      </c>
      <c r="G139" s="20">
        <f t="shared" si="53"/>
        <v>0</v>
      </c>
      <c r="H139" s="20">
        <f t="shared" si="53"/>
        <v>0</v>
      </c>
      <c r="I139" s="20">
        <v>0</v>
      </c>
      <c r="J139" s="20">
        <v>0</v>
      </c>
      <c r="K139" s="20">
        <v>0</v>
      </c>
      <c r="L139" s="32"/>
    </row>
    <row r="140" spans="1:13">
      <c r="A140" s="106" t="s">
        <v>251</v>
      </c>
      <c r="B140" s="102" t="s">
        <v>184</v>
      </c>
      <c r="C140" s="23" t="s">
        <v>3</v>
      </c>
      <c r="D140" s="24">
        <f>D141+D143+D145+D146+D147</f>
        <v>56251.299999999996</v>
      </c>
      <c r="E140" s="24" t="s">
        <v>220</v>
      </c>
      <c r="F140" s="24" t="s">
        <v>220</v>
      </c>
      <c r="G140" s="24" t="s">
        <v>220</v>
      </c>
      <c r="H140" s="24">
        <f>H141+H143+H145+H146+H147</f>
        <v>56251.299999999996</v>
      </c>
      <c r="I140" s="20">
        <f>H140/D140*100</f>
        <v>100</v>
      </c>
      <c r="J140" s="20" t="s">
        <v>220</v>
      </c>
      <c r="K140" s="20" t="s">
        <v>220</v>
      </c>
      <c r="L140" s="32"/>
    </row>
    <row r="141" spans="1:13" ht="31.5" customHeight="1">
      <c r="A141" s="107"/>
      <c r="B141" s="103"/>
      <c r="C141" s="25" t="s">
        <v>4</v>
      </c>
      <c r="D141" s="20">
        <v>1125.0999999999999</v>
      </c>
      <c r="E141" s="20">
        <v>1125.0999999999999</v>
      </c>
      <c r="F141" s="20">
        <v>1125.0999999999999</v>
      </c>
      <c r="G141" s="20">
        <v>1125.0999999999999</v>
      </c>
      <c r="H141" s="20">
        <v>1125.0999999999999</v>
      </c>
      <c r="I141" s="20">
        <f t="shared" ref="I141" si="56">H141/D141*100</f>
        <v>100</v>
      </c>
      <c r="J141" s="20">
        <f>G141/E141*100</f>
        <v>100</v>
      </c>
      <c r="K141" s="20">
        <f>G141/F141*100</f>
        <v>100</v>
      </c>
      <c r="L141" s="32"/>
      <c r="M141" s="39"/>
    </row>
    <row r="142" spans="1:13" ht="47.25">
      <c r="A142" s="107"/>
      <c r="B142" s="103"/>
      <c r="C142" s="25" t="s">
        <v>189</v>
      </c>
      <c r="D142" s="20">
        <v>1125.0999999999999</v>
      </c>
      <c r="E142" s="20">
        <v>1125.0999999999999</v>
      </c>
      <c r="F142" s="20">
        <v>1125.0999999999999</v>
      </c>
      <c r="G142" s="20">
        <v>1125.0999999999999</v>
      </c>
      <c r="H142" s="20">
        <v>1125.0999999999999</v>
      </c>
      <c r="I142" s="20">
        <f t="shared" ref="I142:I144" si="57">H142/D142*100</f>
        <v>100</v>
      </c>
      <c r="J142" s="20">
        <f t="shared" ref="J142:J144" si="58">G142/E142*100</f>
        <v>100</v>
      </c>
      <c r="K142" s="20">
        <f t="shared" ref="K142:K144" si="59">G142/F142*100</f>
        <v>100</v>
      </c>
      <c r="L142" s="32"/>
    </row>
    <row r="143" spans="1:13" ht="31.5">
      <c r="A143" s="107"/>
      <c r="B143" s="103"/>
      <c r="C143" s="25" t="s">
        <v>205</v>
      </c>
      <c r="D143" s="20">
        <v>55126.2</v>
      </c>
      <c r="E143" s="20">
        <v>55126.2</v>
      </c>
      <c r="F143" s="20">
        <v>55126.2</v>
      </c>
      <c r="G143" s="20">
        <v>55126.2</v>
      </c>
      <c r="H143" s="20">
        <v>55126.2</v>
      </c>
      <c r="I143" s="20">
        <f t="shared" si="57"/>
        <v>100</v>
      </c>
      <c r="J143" s="20">
        <f t="shared" si="58"/>
        <v>100</v>
      </c>
      <c r="K143" s="20">
        <f t="shared" si="59"/>
        <v>100</v>
      </c>
      <c r="L143" s="32"/>
    </row>
    <row r="144" spans="1:13" ht="63">
      <c r="A144" s="107"/>
      <c r="B144" s="103"/>
      <c r="C144" s="25" t="s">
        <v>190</v>
      </c>
      <c r="D144" s="20">
        <v>55126.2</v>
      </c>
      <c r="E144" s="20">
        <v>55126.2</v>
      </c>
      <c r="F144" s="20">
        <v>55126.2</v>
      </c>
      <c r="G144" s="20">
        <v>55126.2</v>
      </c>
      <c r="H144" s="20">
        <v>55126.2</v>
      </c>
      <c r="I144" s="20">
        <f t="shared" si="57"/>
        <v>100</v>
      </c>
      <c r="J144" s="20">
        <f t="shared" si="58"/>
        <v>100</v>
      </c>
      <c r="K144" s="20">
        <f t="shared" si="59"/>
        <v>100</v>
      </c>
      <c r="L144" s="32"/>
    </row>
    <row r="145" spans="1:13" ht="31.5">
      <c r="A145" s="107"/>
      <c r="B145" s="103"/>
      <c r="C145" s="25" t="s">
        <v>206</v>
      </c>
      <c r="D145" s="20">
        <v>0</v>
      </c>
      <c r="E145" s="20" t="s">
        <v>220</v>
      </c>
      <c r="F145" s="20" t="s">
        <v>220</v>
      </c>
      <c r="G145" s="20" t="s">
        <v>220</v>
      </c>
      <c r="H145" s="20">
        <v>0</v>
      </c>
      <c r="I145" s="20">
        <v>0</v>
      </c>
      <c r="J145" s="20" t="s">
        <v>220</v>
      </c>
      <c r="K145" s="20" t="s">
        <v>220</v>
      </c>
      <c r="L145" s="32"/>
    </row>
    <row r="146" spans="1:13" ht="31.5">
      <c r="A146" s="107"/>
      <c r="B146" s="103"/>
      <c r="C146" s="25" t="s">
        <v>207</v>
      </c>
      <c r="D146" s="20">
        <v>0</v>
      </c>
      <c r="E146" s="20" t="s">
        <v>220</v>
      </c>
      <c r="F146" s="20" t="s">
        <v>220</v>
      </c>
      <c r="G146" s="20" t="s">
        <v>220</v>
      </c>
      <c r="H146" s="20">
        <v>0</v>
      </c>
      <c r="I146" s="20">
        <v>0</v>
      </c>
      <c r="J146" s="20" t="s">
        <v>220</v>
      </c>
      <c r="K146" s="20" t="s">
        <v>220</v>
      </c>
      <c r="L146" s="32"/>
    </row>
    <row r="147" spans="1:13" ht="94.5">
      <c r="A147" s="108"/>
      <c r="B147" s="104"/>
      <c r="C147" s="25" t="s">
        <v>200</v>
      </c>
      <c r="D147" s="20">
        <v>0</v>
      </c>
      <c r="E147" s="20">
        <v>0</v>
      </c>
      <c r="F147" s="20">
        <v>0</v>
      </c>
      <c r="G147" s="20">
        <v>0</v>
      </c>
      <c r="H147" s="20">
        <v>0</v>
      </c>
      <c r="I147" s="20">
        <v>0</v>
      </c>
      <c r="J147" s="20">
        <v>0</v>
      </c>
      <c r="K147" s="20">
        <v>0</v>
      </c>
      <c r="L147" s="32"/>
    </row>
    <row r="148" spans="1:13" hidden="1">
      <c r="A148" s="106" t="s">
        <v>284</v>
      </c>
      <c r="B148" s="102" t="s">
        <v>184</v>
      </c>
      <c r="C148" s="23" t="s">
        <v>3</v>
      </c>
      <c r="D148" s="24">
        <f>D149+D151+D153+D154+D155</f>
        <v>0</v>
      </c>
      <c r="E148" s="24" t="s">
        <v>220</v>
      </c>
      <c r="F148" s="24" t="s">
        <v>220</v>
      </c>
      <c r="G148" s="24" t="s">
        <v>220</v>
      </c>
      <c r="H148" s="24">
        <f>H149+H151+H153+H154+H155</f>
        <v>0</v>
      </c>
      <c r="I148" s="20" t="e">
        <f t="shared" ref="I148" si="60">H148/D148*100</f>
        <v>#DIV/0!</v>
      </c>
      <c r="J148" s="20" t="s">
        <v>220</v>
      </c>
      <c r="K148" s="20" t="s">
        <v>220</v>
      </c>
      <c r="L148" s="32"/>
      <c r="M148" s="12"/>
    </row>
    <row r="149" spans="1:13" hidden="1">
      <c r="A149" s="107"/>
      <c r="B149" s="103"/>
      <c r="C149" s="25" t="s">
        <v>4</v>
      </c>
      <c r="D149" s="20">
        <v>0</v>
      </c>
      <c r="E149" s="20">
        <v>0</v>
      </c>
      <c r="F149" s="20">
        <v>0</v>
      </c>
      <c r="G149" s="20">
        <v>0</v>
      </c>
      <c r="H149" s="20">
        <v>0</v>
      </c>
      <c r="I149" s="20" t="e">
        <f t="shared" ref="I149" si="61">H149/D149*100</f>
        <v>#DIV/0!</v>
      </c>
      <c r="J149" s="20" t="e">
        <f t="shared" ref="J149" si="62">G149/E149*100</f>
        <v>#DIV/0!</v>
      </c>
      <c r="K149" s="20" t="e">
        <f t="shared" ref="K149" si="63">G149/F149*100</f>
        <v>#DIV/0!</v>
      </c>
      <c r="L149" s="32"/>
    </row>
    <row r="150" spans="1:13" ht="47.25" hidden="1">
      <c r="A150" s="107"/>
      <c r="B150" s="103"/>
      <c r="C150" s="25" t="s">
        <v>189</v>
      </c>
      <c r="D150" s="20">
        <v>0</v>
      </c>
      <c r="E150" s="20">
        <v>0</v>
      </c>
      <c r="F150" s="20">
        <v>0</v>
      </c>
      <c r="G150" s="20">
        <v>0</v>
      </c>
      <c r="H150" s="20">
        <v>0</v>
      </c>
      <c r="I150" s="20">
        <v>0</v>
      </c>
      <c r="J150" s="20">
        <v>0</v>
      </c>
      <c r="K150" s="20">
        <v>0</v>
      </c>
      <c r="L150" s="32"/>
    </row>
    <row r="151" spans="1:13" ht="31.5" hidden="1">
      <c r="A151" s="107"/>
      <c r="B151" s="103"/>
      <c r="C151" s="25" t="s">
        <v>205</v>
      </c>
      <c r="D151" s="20">
        <v>0</v>
      </c>
      <c r="E151" s="20">
        <v>0</v>
      </c>
      <c r="F151" s="20">
        <v>0</v>
      </c>
      <c r="G151" s="20">
        <v>0</v>
      </c>
      <c r="H151" s="20">
        <v>0</v>
      </c>
      <c r="I151" s="20">
        <v>0</v>
      </c>
      <c r="J151" s="20">
        <v>0</v>
      </c>
      <c r="K151" s="20">
        <v>0</v>
      </c>
      <c r="L151" s="32"/>
    </row>
    <row r="152" spans="1:13" ht="63" hidden="1">
      <c r="A152" s="107"/>
      <c r="B152" s="103"/>
      <c r="C152" s="25" t="s">
        <v>190</v>
      </c>
      <c r="D152" s="20">
        <v>0</v>
      </c>
      <c r="E152" s="20">
        <v>0</v>
      </c>
      <c r="F152" s="20">
        <v>0</v>
      </c>
      <c r="G152" s="20">
        <v>0</v>
      </c>
      <c r="H152" s="20">
        <v>0</v>
      </c>
      <c r="I152" s="20">
        <v>0</v>
      </c>
      <c r="J152" s="20">
        <v>0</v>
      </c>
      <c r="K152" s="20">
        <v>0</v>
      </c>
      <c r="L152" s="32"/>
    </row>
    <row r="153" spans="1:13" ht="31.5" hidden="1">
      <c r="A153" s="107"/>
      <c r="B153" s="103"/>
      <c r="C153" s="25" t="s">
        <v>206</v>
      </c>
      <c r="D153" s="20">
        <v>0</v>
      </c>
      <c r="E153" s="20" t="s">
        <v>220</v>
      </c>
      <c r="F153" s="20" t="s">
        <v>220</v>
      </c>
      <c r="G153" s="20" t="s">
        <v>220</v>
      </c>
      <c r="H153" s="20">
        <v>0</v>
      </c>
      <c r="I153" s="20">
        <v>0</v>
      </c>
      <c r="J153" s="20" t="s">
        <v>220</v>
      </c>
      <c r="K153" s="20" t="s">
        <v>220</v>
      </c>
      <c r="L153" s="32"/>
    </row>
    <row r="154" spans="1:13" ht="31.5" hidden="1">
      <c r="A154" s="107"/>
      <c r="B154" s="103"/>
      <c r="C154" s="25" t="s">
        <v>207</v>
      </c>
      <c r="D154" s="20">
        <v>0</v>
      </c>
      <c r="E154" s="20" t="s">
        <v>220</v>
      </c>
      <c r="F154" s="20" t="s">
        <v>220</v>
      </c>
      <c r="G154" s="20" t="s">
        <v>220</v>
      </c>
      <c r="H154" s="20">
        <v>0</v>
      </c>
      <c r="I154" s="20">
        <v>0</v>
      </c>
      <c r="J154" s="20" t="s">
        <v>220</v>
      </c>
      <c r="K154" s="20" t="s">
        <v>220</v>
      </c>
      <c r="L154" s="32"/>
    </row>
    <row r="155" spans="1:13" ht="94.5" hidden="1">
      <c r="A155" s="108"/>
      <c r="B155" s="104"/>
      <c r="C155" s="25" t="s">
        <v>200</v>
      </c>
      <c r="D155" s="20">
        <v>0</v>
      </c>
      <c r="E155" s="20">
        <v>0</v>
      </c>
      <c r="F155" s="20">
        <v>0</v>
      </c>
      <c r="G155" s="20">
        <v>0</v>
      </c>
      <c r="H155" s="20">
        <v>0</v>
      </c>
      <c r="I155" s="20">
        <v>0</v>
      </c>
      <c r="J155" s="20">
        <v>0</v>
      </c>
      <c r="K155" s="20">
        <v>0</v>
      </c>
      <c r="L155" s="32"/>
    </row>
    <row r="156" spans="1:13" hidden="1">
      <c r="A156" s="106" t="s">
        <v>217</v>
      </c>
      <c r="B156" s="102" t="s">
        <v>184</v>
      </c>
      <c r="C156" s="23" t="s">
        <v>3</v>
      </c>
      <c r="D156" s="24">
        <f>D157+D159+D161+D162+D163</f>
        <v>0</v>
      </c>
      <c r="E156" s="24" t="s">
        <v>220</v>
      </c>
      <c r="F156" s="24" t="s">
        <v>220</v>
      </c>
      <c r="G156" s="24" t="s">
        <v>220</v>
      </c>
      <c r="H156" s="24">
        <f>H157+H159+H161+H162+H163</f>
        <v>0</v>
      </c>
      <c r="I156" s="20" t="e">
        <f t="shared" ref="I156" si="64">H156/D156*100</f>
        <v>#DIV/0!</v>
      </c>
      <c r="J156" s="20" t="s">
        <v>220</v>
      </c>
      <c r="K156" s="20" t="s">
        <v>220</v>
      </c>
      <c r="L156" s="32"/>
      <c r="M156" s="40"/>
    </row>
    <row r="157" spans="1:13" hidden="1">
      <c r="A157" s="107"/>
      <c r="B157" s="103"/>
      <c r="C157" s="25" t="s">
        <v>4</v>
      </c>
      <c r="D157" s="20">
        <v>0</v>
      </c>
      <c r="E157" s="20">
        <v>0</v>
      </c>
      <c r="F157" s="20">
        <v>0</v>
      </c>
      <c r="G157" s="20">
        <v>0</v>
      </c>
      <c r="H157" s="20">
        <v>0</v>
      </c>
      <c r="I157" s="20" t="e">
        <f t="shared" si="52"/>
        <v>#DIV/0!</v>
      </c>
      <c r="J157" s="20" t="e">
        <f t="shared" si="54"/>
        <v>#DIV/0!</v>
      </c>
      <c r="K157" s="20" t="e">
        <f t="shared" si="55"/>
        <v>#DIV/0!</v>
      </c>
      <c r="L157" s="32"/>
    </row>
    <row r="158" spans="1:13" ht="47.25" hidden="1">
      <c r="A158" s="107"/>
      <c r="B158" s="103"/>
      <c r="C158" s="25" t="s">
        <v>189</v>
      </c>
      <c r="D158" s="20">
        <v>0</v>
      </c>
      <c r="E158" s="20">
        <v>0</v>
      </c>
      <c r="F158" s="20">
        <v>0</v>
      </c>
      <c r="G158" s="20">
        <v>0</v>
      </c>
      <c r="H158" s="20">
        <v>0</v>
      </c>
      <c r="I158" s="20" t="e">
        <f t="shared" si="52"/>
        <v>#DIV/0!</v>
      </c>
      <c r="J158" s="20" t="e">
        <f t="shared" si="54"/>
        <v>#DIV/0!</v>
      </c>
      <c r="K158" s="20" t="e">
        <f t="shared" si="55"/>
        <v>#DIV/0!</v>
      </c>
      <c r="L158" s="32"/>
    </row>
    <row r="159" spans="1:13" ht="31.5" hidden="1">
      <c r="A159" s="107"/>
      <c r="B159" s="103"/>
      <c r="C159" s="25" t="s">
        <v>205</v>
      </c>
      <c r="D159" s="20">
        <v>0</v>
      </c>
      <c r="E159" s="20">
        <v>0</v>
      </c>
      <c r="F159" s="20">
        <v>0</v>
      </c>
      <c r="G159" s="20">
        <v>0</v>
      </c>
      <c r="H159" s="20">
        <v>0</v>
      </c>
      <c r="I159" s="20" t="e">
        <f t="shared" si="52"/>
        <v>#DIV/0!</v>
      </c>
      <c r="J159" s="20" t="e">
        <f t="shared" si="54"/>
        <v>#DIV/0!</v>
      </c>
      <c r="K159" s="20" t="e">
        <f t="shared" si="55"/>
        <v>#DIV/0!</v>
      </c>
      <c r="L159" s="32"/>
    </row>
    <row r="160" spans="1:13" ht="63" hidden="1">
      <c r="A160" s="107"/>
      <c r="B160" s="103"/>
      <c r="C160" s="25" t="s">
        <v>190</v>
      </c>
      <c r="D160" s="20">
        <v>0</v>
      </c>
      <c r="E160" s="20">
        <v>0</v>
      </c>
      <c r="F160" s="20">
        <v>0</v>
      </c>
      <c r="G160" s="20">
        <v>0</v>
      </c>
      <c r="H160" s="20">
        <v>0</v>
      </c>
      <c r="I160" s="20" t="e">
        <f t="shared" si="52"/>
        <v>#DIV/0!</v>
      </c>
      <c r="J160" s="20" t="e">
        <f t="shared" si="54"/>
        <v>#DIV/0!</v>
      </c>
      <c r="K160" s="20" t="e">
        <f t="shared" si="55"/>
        <v>#DIV/0!</v>
      </c>
      <c r="L160" s="32"/>
    </row>
    <row r="161" spans="1:12" ht="31.5" hidden="1">
      <c r="A161" s="107"/>
      <c r="B161" s="103"/>
      <c r="C161" s="25" t="s">
        <v>206</v>
      </c>
      <c r="D161" s="20">
        <v>0</v>
      </c>
      <c r="E161" s="20" t="s">
        <v>220</v>
      </c>
      <c r="F161" s="20" t="s">
        <v>220</v>
      </c>
      <c r="G161" s="20" t="s">
        <v>220</v>
      </c>
      <c r="H161" s="20">
        <v>0</v>
      </c>
      <c r="I161" s="20" t="e">
        <f t="shared" si="52"/>
        <v>#DIV/0!</v>
      </c>
      <c r="J161" s="20" t="e">
        <f t="shared" si="54"/>
        <v>#VALUE!</v>
      </c>
      <c r="K161" s="20" t="e">
        <f t="shared" si="55"/>
        <v>#VALUE!</v>
      </c>
      <c r="L161" s="32"/>
    </row>
    <row r="162" spans="1:12" ht="31.5" hidden="1">
      <c r="A162" s="107"/>
      <c r="B162" s="103"/>
      <c r="C162" s="25" t="s">
        <v>207</v>
      </c>
      <c r="D162" s="20">
        <v>0</v>
      </c>
      <c r="E162" s="20" t="s">
        <v>220</v>
      </c>
      <c r="F162" s="20" t="s">
        <v>220</v>
      </c>
      <c r="G162" s="20" t="s">
        <v>220</v>
      </c>
      <c r="H162" s="20">
        <v>0</v>
      </c>
      <c r="I162" s="20" t="e">
        <f t="shared" si="52"/>
        <v>#DIV/0!</v>
      </c>
      <c r="J162" s="20" t="e">
        <f t="shared" si="54"/>
        <v>#VALUE!</v>
      </c>
      <c r="K162" s="20" t="e">
        <f t="shared" si="55"/>
        <v>#VALUE!</v>
      </c>
      <c r="L162" s="32"/>
    </row>
    <row r="163" spans="1:12" ht="94.5" hidden="1">
      <c r="A163" s="108"/>
      <c r="B163" s="104"/>
      <c r="C163" s="25" t="s">
        <v>200</v>
      </c>
      <c r="D163" s="20">
        <v>0</v>
      </c>
      <c r="E163" s="20">
        <v>0</v>
      </c>
      <c r="F163" s="20">
        <v>0</v>
      </c>
      <c r="G163" s="20">
        <v>0</v>
      </c>
      <c r="H163" s="20">
        <v>0</v>
      </c>
      <c r="I163" s="20">
        <v>0</v>
      </c>
      <c r="J163" s="20">
        <v>0</v>
      </c>
      <c r="K163" s="20">
        <v>0</v>
      </c>
      <c r="L163" s="32"/>
    </row>
    <row r="164" spans="1:12">
      <c r="A164" s="106" t="s">
        <v>249</v>
      </c>
      <c r="B164" s="102" t="s">
        <v>250</v>
      </c>
      <c r="C164" s="23" t="s">
        <v>3</v>
      </c>
      <c r="D164" s="24">
        <f>D165+D167+D169+D170+D171</f>
        <v>2468</v>
      </c>
      <c r="E164" s="24" t="s">
        <v>220</v>
      </c>
      <c r="F164" s="24" t="s">
        <v>220</v>
      </c>
      <c r="G164" s="24" t="s">
        <v>220</v>
      </c>
      <c r="H164" s="24">
        <f>H165+H167+H169+H170+H171</f>
        <v>2468</v>
      </c>
      <c r="I164" s="20">
        <f>H164/D164*100</f>
        <v>100</v>
      </c>
      <c r="J164" s="20" t="s">
        <v>220</v>
      </c>
      <c r="K164" s="20" t="s">
        <v>220</v>
      </c>
      <c r="L164" s="32"/>
    </row>
    <row r="165" spans="1:12">
      <c r="A165" s="107"/>
      <c r="B165" s="103"/>
      <c r="C165" s="25" t="s">
        <v>4</v>
      </c>
      <c r="D165" s="20">
        <v>49.4</v>
      </c>
      <c r="E165" s="20">
        <v>49.4</v>
      </c>
      <c r="F165" s="20">
        <v>49.4</v>
      </c>
      <c r="G165" s="20">
        <v>49.4</v>
      </c>
      <c r="H165" s="20">
        <v>49.4</v>
      </c>
      <c r="I165" s="20">
        <f t="shared" ref="I165:I168" si="65">H165/D165*100</f>
        <v>100</v>
      </c>
      <c r="J165" s="20">
        <f>G165/E165*100</f>
        <v>100</v>
      </c>
      <c r="K165" s="20">
        <f>G165/F165*100</f>
        <v>100</v>
      </c>
      <c r="L165" s="32"/>
    </row>
    <row r="166" spans="1:12" ht="47.25">
      <c r="A166" s="107"/>
      <c r="B166" s="103"/>
      <c r="C166" s="25" t="s">
        <v>189</v>
      </c>
      <c r="D166" s="20">
        <v>49.4</v>
      </c>
      <c r="E166" s="20">
        <v>49.4</v>
      </c>
      <c r="F166" s="20">
        <v>49.4</v>
      </c>
      <c r="G166" s="20">
        <v>49.4</v>
      </c>
      <c r="H166" s="20">
        <v>49.4</v>
      </c>
      <c r="I166" s="20">
        <f t="shared" si="65"/>
        <v>100</v>
      </c>
      <c r="J166" s="20">
        <f t="shared" ref="J166:J168" si="66">G166/E166*100</f>
        <v>100</v>
      </c>
      <c r="K166" s="20">
        <f t="shared" ref="K166:K168" si="67">G166/F166*100</f>
        <v>100</v>
      </c>
      <c r="L166" s="32"/>
    </row>
    <row r="167" spans="1:12" ht="31.5">
      <c r="A167" s="107"/>
      <c r="B167" s="103"/>
      <c r="C167" s="25" t="s">
        <v>205</v>
      </c>
      <c r="D167" s="20">
        <v>2418.6</v>
      </c>
      <c r="E167" s="20">
        <v>2418.6</v>
      </c>
      <c r="F167" s="20">
        <v>2418.6</v>
      </c>
      <c r="G167" s="20">
        <v>2418.6</v>
      </c>
      <c r="H167" s="20">
        <v>2418.6</v>
      </c>
      <c r="I167" s="20">
        <f t="shared" si="65"/>
        <v>100</v>
      </c>
      <c r="J167" s="20">
        <f t="shared" si="66"/>
        <v>100</v>
      </c>
      <c r="K167" s="20">
        <f t="shared" si="67"/>
        <v>100</v>
      </c>
      <c r="L167" s="32"/>
    </row>
    <row r="168" spans="1:12" ht="63">
      <c r="A168" s="107"/>
      <c r="B168" s="103"/>
      <c r="C168" s="25" t="s">
        <v>190</v>
      </c>
      <c r="D168" s="20">
        <v>2418.6</v>
      </c>
      <c r="E168" s="20">
        <v>2418.6</v>
      </c>
      <c r="F168" s="20">
        <v>2418.6</v>
      </c>
      <c r="G168" s="20">
        <v>2418.6</v>
      </c>
      <c r="H168" s="20">
        <v>2418.6</v>
      </c>
      <c r="I168" s="20">
        <f t="shared" si="65"/>
        <v>100</v>
      </c>
      <c r="J168" s="20">
        <f t="shared" si="66"/>
        <v>100</v>
      </c>
      <c r="K168" s="20">
        <f t="shared" si="67"/>
        <v>100</v>
      </c>
      <c r="L168" s="32"/>
    </row>
    <row r="169" spans="1:12" ht="31.5">
      <c r="A169" s="107"/>
      <c r="B169" s="103"/>
      <c r="C169" s="25" t="s">
        <v>206</v>
      </c>
      <c r="D169" s="20">
        <v>0</v>
      </c>
      <c r="E169" s="20" t="s">
        <v>220</v>
      </c>
      <c r="F169" s="20" t="s">
        <v>220</v>
      </c>
      <c r="G169" s="20" t="s">
        <v>220</v>
      </c>
      <c r="H169" s="20">
        <v>0</v>
      </c>
      <c r="I169" s="20">
        <v>0</v>
      </c>
      <c r="J169" s="20" t="s">
        <v>220</v>
      </c>
      <c r="K169" s="20" t="s">
        <v>220</v>
      </c>
      <c r="L169" s="32"/>
    </row>
    <row r="170" spans="1:12" ht="31.5">
      <c r="A170" s="107"/>
      <c r="B170" s="103"/>
      <c r="C170" s="25" t="s">
        <v>207</v>
      </c>
      <c r="D170" s="20">
        <v>0</v>
      </c>
      <c r="E170" s="20" t="s">
        <v>220</v>
      </c>
      <c r="F170" s="20" t="s">
        <v>220</v>
      </c>
      <c r="G170" s="20" t="s">
        <v>220</v>
      </c>
      <c r="H170" s="20">
        <v>0</v>
      </c>
      <c r="I170" s="20">
        <v>0</v>
      </c>
      <c r="J170" s="20" t="s">
        <v>220</v>
      </c>
      <c r="K170" s="20" t="s">
        <v>220</v>
      </c>
      <c r="L170" s="32"/>
    </row>
    <row r="171" spans="1:12" ht="94.5">
      <c r="A171" s="108"/>
      <c r="B171" s="104"/>
      <c r="C171" s="25" t="s">
        <v>200</v>
      </c>
      <c r="D171" s="20">
        <v>0</v>
      </c>
      <c r="E171" s="20">
        <v>0</v>
      </c>
      <c r="F171" s="20">
        <v>0</v>
      </c>
      <c r="G171" s="20">
        <v>0</v>
      </c>
      <c r="H171" s="20">
        <v>0</v>
      </c>
      <c r="I171" s="20">
        <v>0</v>
      </c>
      <c r="J171" s="20">
        <v>0</v>
      </c>
      <c r="K171" s="20">
        <v>0</v>
      </c>
      <c r="L171" s="32"/>
    </row>
    <row r="172" spans="1:12">
      <c r="A172" s="41"/>
      <c r="B172" s="36"/>
      <c r="C172" s="36"/>
      <c r="D172" s="96" t="s">
        <v>62</v>
      </c>
      <c r="E172" s="96"/>
      <c r="F172" s="96"/>
      <c r="G172" s="37"/>
      <c r="H172" s="37"/>
      <c r="I172" s="37"/>
      <c r="J172" s="37"/>
      <c r="K172" s="38"/>
      <c r="L172" s="30"/>
    </row>
    <row r="173" spans="1:12">
      <c r="A173" s="99" t="s">
        <v>64</v>
      </c>
      <c r="B173" s="102" t="s">
        <v>5</v>
      </c>
      <c r="C173" s="23" t="s">
        <v>3</v>
      </c>
      <c r="D173" s="24">
        <f>D174+D176+D178+D179+D180</f>
        <v>86.8</v>
      </c>
      <c r="E173" s="24" t="s">
        <v>220</v>
      </c>
      <c r="F173" s="24" t="s">
        <v>220</v>
      </c>
      <c r="G173" s="24" t="s">
        <v>220</v>
      </c>
      <c r="H173" s="24">
        <f>H174+H176+H178+H179+H180</f>
        <v>78</v>
      </c>
      <c r="I173" s="20">
        <f t="shared" ref="I173:I174" si="68">H173/D173*100</f>
        <v>89.861751152073737</v>
      </c>
      <c r="J173" s="20" t="s">
        <v>220</v>
      </c>
      <c r="K173" s="20" t="s">
        <v>220</v>
      </c>
      <c r="L173" s="32"/>
    </row>
    <row r="174" spans="1:12">
      <c r="A174" s="100"/>
      <c r="B174" s="103"/>
      <c r="C174" s="25" t="s">
        <v>4</v>
      </c>
      <c r="D174" s="20">
        <f>D182+D190+D198</f>
        <v>86.8</v>
      </c>
      <c r="E174" s="20">
        <f t="shared" ref="E174:H174" si="69">E182+E190+E198</f>
        <v>86.8</v>
      </c>
      <c r="F174" s="20">
        <f t="shared" si="69"/>
        <v>86.8</v>
      </c>
      <c r="G174" s="20">
        <f t="shared" si="69"/>
        <v>78</v>
      </c>
      <c r="H174" s="20">
        <f t="shared" si="69"/>
        <v>78</v>
      </c>
      <c r="I174" s="20">
        <f t="shared" si="68"/>
        <v>89.861751152073737</v>
      </c>
      <c r="J174" s="20">
        <f>G174/E174*100</f>
        <v>89.861751152073737</v>
      </c>
      <c r="K174" s="20">
        <f t="shared" ref="K174" si="70">G174/F174*100</f>
        <v>89.861751152073737</v>
      </c>
      <c r="L174" s="32"/>
    </row>
    <row r="175" spans="1:12" ht="47.25">
      <c r="A175" s="100"/>
      <c r="B175" s="103"/>
      <c r="C175" s="25" t="s">
        <v>189</v>
      </c>
      <c r="D175" s="20">
        <f t="shared" ref="D175:H180" si="71">D183+D191+D199</f>
        <v>0</v>
      </c>
      <c r="E175" s="20">
        <f t="shared" si="71"/>
        <v>0</v>
      </c>
      <c r="F175" s="20">
        <f t="shared" si="71"/>
        <v>0</v>
      </c>
      <c r="G175" s="20">
        <f t="shared" si="71"/>
        <v>0</v>
      </c>
      <c r="H175" s="20">
        <f t="shared" si="71"/>
        <v>0</v>
      </c>
      <c r="I175" s="20">
        <v>0</v>
      </c>
      <c r="J175" s="20">
        <v>0</v>
      </c>
      <c r="K175" s="20">
        <v>0</v>
      </c>
      <c r="L175" s="32"/>
    </row>
    <row r="176" spans="1:12" ht="31.5">
      <c r="A176" s="100"/>
      <c r="B176" s="103"/>
      <c r="C176" s="25" t="s">
        <v>205</v>
      </c>
      <c r="D176" s="20">
        <f t="shared" si="71"/>
        <v>0</v>
      </c>
      <c r="E176" s="20">
        <f t="shared" si="71"/>
        <v>0</v>
      </c>
      <c r="F176" s="20">
        <f t="shared" si="71"/>
        <v>0</v>
      </c>
      <c r="G176" s="20">
        <f t="shared" si="71"/>
        <v>0</v>
      </c>
      <c r="H176" s="20">
        <f t="shared" si="71"/>
        <v>0</v>
      </c>
      <c r="I176" s="20">
        <v>0</v>
      </c>
      <c r="J176" s="20">
        <v>0</v>
      </c>
      <c r="K176" s="20">
        <v>0</v>
      </c>
      <c r="L176" s="32"/>
    </row>
    <row r="177" spans="1:12" ht="63">
      <c r="A177" s="100"/>
      <c r="B177" s="103"/>
      <c r="C177" s="25" t="s">
        <v>190</v>
      </c>
      <c r="D177" s="20">
        <f t="shared" si="71"/>
        <v>0</v>
      </c>
      <c r="E177" s="20">
        <f t="shared" si="71"/>
        <v>0</v>
      </c>
      <c r="F177" s="20">
        <f t="shared" si="71"/>
        <v>0</v>
      </c>
      <c r="G177" s="20">
        <f t="shared" si="71"/>
        <v>0</v>
      </c>
      <c r="H177" s="20">
        <f t="shared" si="71"/>
        <v>0</v>
      </c>
      <c r="I177" s="20">
        <v>0</v>
      </c>
      <c r="J177" s="20">
        <v>0</v>
      </c>
      <c r="K177" s="20">
        <v>0</v>
      </c>
      <c r="L177" s="32"/>
    </row>
    <row r="178" spans="1:12" ht="31.5">
      <c r="A178" s="100"/>
      <c r="B178" s="103"/>
      <c r="C178" s="25" t="s">
        <v>206</v>
      </c>
      <c r="D178" s="20">
        <f t="shared" si="71"/>
        <v>0</v>
      </c>
      <c r="E178" s="20" t="s">
        <v>220</v>
      </c>
      <c r="F178" s="20" t="s">
        <v>220</v>
      </c>
      <c r="G178" s="20" t="s">
        <v>220</v>
      </c>
      <c r="H178" s="20">
        <f t="shared" si="71"/>
        <v>0</v>
      </c>
      <c r="I178" s="20">
        <v>0</v>
      </c>
      <c r="J178" s="20" t="s">
        <v>220</v>
      </c>
      <c r="K178" s="20" t="s">
        <v>220</v>
      </c>
      <c r="L178" s="32"/>
    </row>
    <row r="179" spans="1:12" ht="31.5">
      <c r="A179" s="100"/>
      <c r="B179" s="103"/>
      <c r="C179" s="25" t="s">
        <v>207</v>
      </c>
      <c r="D179" s="20">
        <f t="shared" si="71"/>
        <v>0</v>
      </c>
      <c r="E179" s="20" t="s">
        <v>220</v>
      </c>
      <c r="F179" s="20" t="s">
        <v>220</v>
      </c>
      <c r="G179" s="20" t="s">
        <v>220</v>
      </c>
      <c r="H179" s="20">
        <f t="shared" si="71"/>
        <v>0</v>
      </c>
      <c r="I179" s="20">
        <v>0</v>
      </c>
      <c r="J179" s="20" t="s">
        <v>220</v>
      </c>
      <c r="K179" s="20" t="s">
        <v>220</v>
      </c>
      <c r="L179" s="32"/>
    </row>
    <row r="180" spans="1:12" ht="94.5">
      <c r="A180" s="101"/>
      <c r="B180" s="104"/>
      <c r="C180" s="25" t="s">
        <v>200</v>
      </c>
      <c r="D180" s="20">
        <f t="shared" si="71"/>
        <v>0</v>
      </c>
      <c r="E180" s="20">
        <f t="shared" si="71"/>
        <v>0</v>
      </c>
      <c r="F180" s="20">
        <f t="shared" si="71"/>
        <v>0</v>
      </c>
      <c r="G180" s="20">
        <f t="shared" si="71"/>
        <v>0</v>
      </c>
      <c r="H180" s="20">
        <f t="shared" si="71"/>
        <v>0</v>
      </c>
      <c r="I180" s="20">
        <v>0</v>
      </c>
      <c r="J180" s="20">
        <v>0</v>
      </c>
      <c r="K180" s="20">
        <v>0</v>
      </c>
      <c r="L180" s="32"/>
    </row>
    <row r="181" spans="1:12" hidden="1">
      <c r="A181" s="99" t="s">
        <v>180</v>
      </c>
      <c r="B181" s="102" t="s">
        <v>5</v>
      </c>
      <c r="C181" s="23" t="s">
        <v>3</v>
      </c>
      <c r="D181" s="24">
        <f>D182+D184+D186+D187+D188</f>
        <v>0</v>
      </c>
      <c r="E181" s="24" t="s">
        <v>220</v>
      </c>
      <c r="F181" s="24" t="s">
        <v>220</v>
      </c>
      <c r="G181" s="24" t="s">
        <v>220</v>
      </c>
      <c r="H181" s="24">
        <f>H182+H184+H186+H187+H188</f>
        <v>0</v>
      </c>
      <c r="I181" s="20">
        <v>0</v>
      </c>
      <c r="J181" s="20" t="s">
        <v>220</v>
      </c>
      <c r="K181" s="20" t="s">
        <v>220</v>
      </c>
      <c r="L181" s="32"/>
    </row>
    <row r="182" spans="1:12" hidden="1">
      <c r="A182" s="100"/>
      <c r="B182" s="103"/>
      <c r="C182" s="25" t="s">
        <v>4</v>
      </c>
      <c r="D182" s="20">
        <v>0</v>
      </c>
      <c r="E182" s="20">
        <v>0</v>
      </c>
      <c r="F182" s="20">
        <v>0</v>
      </c>
      <c r="G182" s="20">
        <v>0</v>
      </c>
      <c r="H182" s="20">
        <v>0</v>
      </c>
      <c r="I182" s="20">
        <v>0</v>
      </c>
      <c r="J182" s="20">
        <v>0</v>
      </c>
      <c r="K182" s="20">
        <v>0</v>
      </c>
      <c r="L182" s="32"/>
    </row>
    <row r="183" spans="1:12" ht="47.25" hidden="1">
      <c r="A183" s="100"/>
      <c r="B183" s="103"/>
      <c r="C183" s="25" t="s">
        <v>189</v>
      </c>
      <c r="D183" s="20">
        <v>0</v>
      </c>
      <c r="E183" s="20">
        <v>0</v>
      </c>
      <c r="F183" s="20">
        <v>0</v>
      </c>
      <c r="G183" s="20">
        <v>0</v>
      </c>
      <c r="H183" s="20">
        <v>0</v>
      </c>
      <c r="I183" s="20">
        <v>0</v>
      </c>
      <c r="J183" s="20">
        <v>0</v>
      </c>
      <c r="K183" s="20">
        <v>0</v>
      </c>
      <c r="L183" s="32"/>
    </row>
    <row r="184" spans="1:12" ht="31.5" hidden="1">
      <c r="A184" s="100"/>
      <c r="B184" s="103"/>
      <c r="C184" s="25" t="s">
        <v>205</v>
      </c>
      <c r="D184" s="20">
        <v>0</v>
      </c>
      <c r="E184" s="20">
        <v>0</v>
      </c>
      <c r="F184" s="20">
        <v>0</v>
      </c>
      <c r="G184" s="20">
        <v>0</v>
      </c>
      <c r="H184" s="20">
        <v>0</v>
      </c>
      <c r="I184" s="20">
        <v>0</v>
      </c>
      <c r="J184" s="20">
        <v>0</v>
      </c>
      <c r="K184" s="20">
        <v>0</v>
      </c>
      <c r="L184" s="32"/>
    </row>
    <row r="185" spans="1:12" ht="63" hidden="1">
      <c r="A185" s="100"/>
      <c r="B185" s="103"/>
      <c r="C185" s="25" t="s">
        <v>190</v>
      </c>
      <c r="D185" s="20">
        <v>0</v>
      </c>
      <c r="E185" s="20">
        <v>0</v>
      </c>
      <c r="F185" s="20">
        <v>0</v>
      </c>
      <c r="G185" s="20">
        <v>0</v>
      </c>
      <c r="H185" s="20">
        <v>0</v>
      </c>
      <c r="I185" s="20">
        <v>0</v>
      </c>
      <c r="J185" s="20">
        <v>0</v>
      </c>
      <c r="K185" s="20">
        <v>0</v>
      </c>
      <c r="L185" s="32"/>
    </row>
    <row r="186" spans="1:12" ht="31.5" hidden="1">
      <c r="A186" s="100"/>
      <c r="B186" s="103"/>
      <c r="C186" s="25" t="s">
        <v>206</v>
      </c>
      <c r="D186" s="20">
        <v>0</v>
      </c>
      <c r="E186" s="20" t="s">
        <v>220</v>
      </c>
      <c r="F186" s="20" t="s">
        <v>220</v>
      </c>
      <c r="G186" s="20" t="s">
        <v>220</v>
      </c>
      <c r="H186" s="20">
        <v>0</v>
      </c>
      <c r="I186" s="20">
        <v>0</v>
      </c>
      <c r="J186" s="20" t="s">
        <v>220</v>
      </c>
      <c r="K186" s="20" t="s">
        <v>220</v>
      </c>
      <c r="L186" s="32"/>
    </row>
    <row r="187" spans="1:12" ht="31.5" hidden="1">
      <c r="A187" s="100"/>
      <c r="B187" s="103"/>
      <c r="C187" s="25" t="s">
        <v>207</v>
      </c>
      <c r="D187" s="20">
        <v>0</v>
      </c>
      <c r="E187" s="20" t="s">
        <v>220</v>
      </c>
      <c r="F187" s="20" t="s">
        <v>220</v>
      </c>
      <c r="G187" s="20" t="s">
        <v>220</v>
      </c>
      <c r="H187" s="20">
        <v>0</v>
      </c>
      <c r="I187" s="20">
        <v>0</v>
      </c>
      <c r="J187" s="20" t="s">
        <v>220</v>
      </c>
      <c r="K187" s="20" t="s">
        <v>220</v>
      </c>
      <c r="L187" s="32"/>
    </row>
    <row r="188" spans="1:12" ht="94.5" hidden="1">
      <c r="A188" s="101"/>
      <c r="B188" s="104"/>
      <c r="C188" s="25" t="s">
        <v>200</v>
      </c>
      <c r="D188" s="20">
        <v>0</v>
      </c>
      <c r="E188" s="20">
        <v>0</v>
      </c>
      <c r="F188" s="20">
        <v>0</v>
      </c>
      <c r="G188" s="20">
        <v>0</v>
      </c>
      <c r="H188" s="20">
        <v>0</v>
      </c>
      <c r="I188" s="20">
        <v>0</v>
      </c>
      <c r="J188" s="20">
        <v>0</v>
      </c>
      <c r="K188" s="20">
        <v>0</v>
      </c>
      <c r="L188" s="32"/>
    </row>
    <row r="189" spans="1:12" hidden="1">
      <c r="A189" s="99" t="s">
        <v>43</v>
      </c>
      <c r="B189" s="102" t="s">
        <v>184</v>
      </c>
      <c r="C189" s="23" t="s">
        <v>3</v>
      </c>
      <c r="D189" s="24">
        <f>D190+D192+D194+D195+D196</f>
        <v>0</v>
      </c>
      <c r="E189" s="24" t="s">
        <v>220</v>
      </c>
      <c r="F189" s="24" t="s">
        <v>220</v>
      </c>
      <c r="G189" s="24" t="s">
        <v>220</v>
      </c>
      <c r="H189" s="24">
        <f>H190+H192+H194+H195+H196</f>
        <v>0</v>
      </c>
      <c r="I189" s="20">
        <v>0</v>
      </c>
      <c r="J189" s="20" t="s">
        <v>220</v>
      </c>
      <c r="K189" s="20" t="s">
        <v>220</v>
      </c>
      <c r="L189" s="32"/>
    </row>
    <row r="190" spans="1:12" hidden="1">
      <c r="A190" s="100"/>
      <c r="B190" s="103"/>
      <c r="C190" s="25" t="s">
        <v>4</v>
      </c>
      <c r="D190" s="20">
        <v>0</v>
      </c>
      <c r="E190" s="20">
        <v>0</v>
      </c>
      <c r="F190" s="20">
        <v>0</v>
      </c>
      <c r="G190" s="20">
        <v>0</v>
      </c>
      <c r="H190" s="20">
        <v>0</v>
      </c>
      <c r="I190" s="20">
        <v>0</v>
      </c>
      <c r="J190" s="20">
        <v>0</v>
      </c>
      <c r="K190" s="20">
        <v>0</v>
      </c>
      <c r="L190" s="32"/>
    </row>
    <row r="191" spans="1:12" ht="47.25" hidden="1">
      <c r="A191" s="100"/>
      <c r="B191" s="103"/>
      <c r="C191" s="25" t="s">
        <v>189</v>
      </c>
      <c r="D191" s="20">
        <v>0</v>
      </c>
      <c r="E191" s="20">
        <v>0</v>
      </c>
      <c r="F191" s="20">
        <v>0</v>
      </c>
      <c r="G191" s="20">
        <v>0</v>
      </c>
      <c r="H191" s="20">
        <v>0</v>
      </c>
      <c r="I191" s="20">
        <v>0</v>
      </c>
      <c r="J191" s="20">
        <v>0</v>
      </c>
      <c r="K191" s="20">
        <v>0</v>
      </c>
      <c r="L191" s="32"/>
    </row>
    <row r="192" spans="1:12" ht="31.5" hidden="1">
      <c r="A192" s="100"/>
      <c r="B192" s="103"/>
      <c r="C192" s="25" t="s">
        <v>205</v>
      </c>
      <c r="D192" s="20">
        <v>0</v>
      </c>
      <c r="E192" s="20">
        <v>0</v>
      </c>
      <c r="F192" s="20">
        <v>0</v>
      </c>
      <c r="G192" s="20">
        <v>0</v>
      </c>
      <c r="H192" s="20">
        <v>0</v>
      </c>
      <c r="I192" s="20">
        <v>0</v>
      </c>
      <c r="J192" s="20">
        <v>0</v>
      </c>
      <c r="K192" s="20">
        <v>0</v>
      </c>
      <c r="L192" s="32"/>
    </row>
    <row r="193" spans="1:12" ht="63" hidden="1">
      <c r="A193" s="100"/>
      <c r="B193" s="103"/>
      <c r="C193" s="25" t="s">
        <v>190</v>
      </c>
      <c r="D193" s="20">
        <v>0</v>
      </c>
      <c r="E193" s="20">
        <v>0</v>
      </c>
      <c r="F193" s="20">
        <v>0</v>
      </c>
      <c r="G193" s="20">
        <v>0</v>
      </c>
      <c r="H193" s="20">
        <v>0</v>
      </c>
      <c r="I193" s="20">
        <v>0</v>
      </c>
      <c r="J193" s="20">
        <v>0</v>
      </c>
      <c r="K193" s="20">
        <v>0</v>
      </c>
      <c r="L193" s="32"/>
    </row>
    <row r="194" spans="1:12" ht="31.5" hidden="1">
      <c r="A194" s="100"/>
      <c r="B194" s="103"/>
      <c r="C194" s="25" t="s">
        <v>206</v>
      </c>
      <c r="D194" s="20">
        <v>0</v>
      </c>
      <c r="E194" s="20" t="s">
        <v>220</v>
      </c>
      <c r="F194" s="20" t="s">
        <v>220</v>
      </c>
      <c r="G194" s="20" t="s">
        <v>220</v>
      </c>
      <c r="H194" s="20">
        <v>0</v>
      </c>
      <c r="I194" s="20">
        <v>0</v>
      </c>
      <c r="J194" s="20" t="s">
        <v>220</v>
      </c>
      <c r="K194" s="20" t="s">
        <v>220</v>
      </c>
      <c r="L194" s="32"/>
    </row>
    <row r="195" spans="1:12" ht="31.5" hidden="1">
      <c r="A195" s="100"/>
      <c r="B195" s="103"/>
      <c r="C195" s="25" t="s">
        <v>207</v>
      </c>
      <c r="D195" s="20">
        <v>0</v>
      </c>
      <c r="E195" s="20" t="s">
        <v>220</v>
      </c>
      <c r="F195" s="20" t="s">
        <v>220</v>
      </c>
      <c r="G195" s="20" t="s">
        <v>220</v>
      </c>
      <c r="H195" s="20">
        <v>0</v>
      </c>
      <c r="I195" s="20">
        <v>0</v>
      </c>
      <c r="J195" s="20" t="s">
        <v>220</v>
      </c>
      <c r="K195" s="20" t="s">
        <v>220</v>
      </c>
      <c r="L195" s="32"/>
    </row>
    <row r="196" spans="1:12" ht="94.5" hidden="1">
      <c r="A196" s="101"/>
      <c r="B196" s="104"/>
      <c r="C196" s="25" t="s">
        <v>200</v>
      </c>
      <c r="D196" s="20">
        <v>0</v>
      </c>
      <c r="E196" s="20">
        <v>0</v>
      </c>
      <c r="F196" s="20">
        <v>0</v>
      </c>
      <c r="G196" s="20">
        <v>0</v>
      </c>
      <c r="H196" s="20">
        <v>0</v>
      </c>
      <c r="I196" s="20">
        <v>0</v>
      </c>
      <c r="J196" s="20">
        <v>0</v>
      </c>
      <c r="K196" s="20">
        <v>0</v>
      </c>
      <c r="L196" s="32"/>
    </row>
    <row r="197" spans="1:12">
      <c r="A197" s="99" t="s">
        <v>229</v>
      </c>
      <c r="B197" s="102" t="s">
        <v>184</v>
      </c>
      <c r="C197" s="23" t="s">
        <v>3</v>
      </c>
      <c r="D197" s="24">
        <f>D198+D200+D202+D203+D204</f>
        <v>86.8</v>
      </c>
      <c r="E197" s="24" t="s">
        <v>220</v>
      </c>
      <c r="F197" s="24" t="s">
        <v>220</v>
      </c>
      <c r="G197" s="24" t="s">
        <v>220</v>
      </c>
      <c r="H197" s="24">
        <f>H198+H200+H202+H203+H204</f>
        <v>78</v>
      </c>
      <c r="I197" s="20">
        <f t="shared" ref="I197:I198" si="72">H197/D197*100</f>
        <v>89.861751152073737</v>
      </c>
      <c r="J197" s="20" t="s">
        <v>220</v>
      </c>
      <c r="K197" s="20" t="s">
        <v>220</v>
      </c>
      <c r="L197" s="32"/>
    </row>
    <row r="198" spans="1:12">
      <c r="A198" s="100"/>
      <c r="B198" s="103"/>
      <c r="C198" s="25" t="s">
        <v>4</v>
      </c>
      <c r="D198" s="20">
        <v>86.8</v>
      </c>
      <c r="E198" s="20">
        <v>86.8</v>
      </c>
      <c r="F198" s="20">
        <v>86.8</v>
      </c>
      <c r="G198" s="20">
        <v>78</v>
      </c>
      <c r="H198" s="20">
        <v>78</v>
      </c>
      <c r="I198" s="20">
        <f t="shared" si="72"/>
        <v>89.861751152073737</v>
      </c>
      <c r="J198" s="20">
        <f>G198/E198*100</f>
        <v>89.861751152073737</v>
      </c>
      <c r="K198" s="20">
        <f t="shared" ref="K198" si="73">G198/F198*100</f>
        <v>89.861751152073737</v>
      </c>
      <c r="L198" s="32"/>
    </row>
    <row r="199" spans="1:12" ht="47.25">
      <c r="A199" s="100"/>
      <c r="B199" s="103"/>
      <c r="C199" s="25" t="s">
        <v>189</v>
      </c>
      <c r="D199" s="20">
        <v>0</v>
      </c>
      <c r="E199" s="20">
        <v>0</v>
      </c>
      <c r="F199" s="20">
        <v>0</v>
      </c>
      <c r="G199" s="20">
        <v>0</v>
      </c>
      <c r="H199" s="20">
        <v>0</v>
      </c>
      <c r="I199" s="20">
        <v>0</v>
      </c>
      <c r="J199" s="20">
        <v>0</v>
      </c>
      <c r="K199" s="20">
        <v>0</v>
      </c>
      <c r="L199" s="32"/>
    </row>
    <row r="200" spans="1:12" ht="31.5">
      <c r="A200" s="100"/>
      <c r="B200" s="103"/>
      <c r="C200" s="25" t="s">
        <v>205</v>
      </c>
      <c r="D200" s="20">
        <f>D208+D216</f>
        <v>0</v>
      </c>
      <c r="E200" s="20">
        <f>E208+E216</f>
        <v>0</v>
      </c>
      <c r="F200" s="20">
        <v>0</v>
      </c>
      <c r="G200" s="20">
        <f>G208+G216</f>
        <v>0</v>
      </c>
      <c r="H200" s="20">
        <f>H208+H216</f>
        <v>0</v>
      </c>
      <c r="I200" s="20">
        <v>0</v>
      </c>
      <c r="J200" s="20">
        <v>0</v>
      </c>
      <c r="K200" s="20">
        <v>0</v>
      </c>
      <c r="L200" s="32"/>
    </row>
    <row r="201" spans="1:12">
      <c r="A201" s="100"/>
      <c r="B201" s="103"/>
      <c r="C201" s="25" t="s">
        <v>378</v>
      </c>
      <c r="D201" s="20">
        <v>0</v>
      </c>
      <c r="E201" s="20">
        <f>E209+E217</f>
        <v>0</v>
      </c>
      <c r="F201" s="20">
        <v>0</v>
      </c>
      <c r="G201" s="20">
        <f>G209+G217</f>
        <v>0</v>
      </c>
      <c r="H201" s="20">
        <f>H209+H217</f>
        <v>0</v>
      </c>
      <c r="I201" s="20">
        <v>0</v>
      </c>
      <c r="J201" s="20">
        <v>0</v>
      </c>
      <c r="K201" s="20">
        <v>0</v>
      </c>
      <c r="L201" s="32"/>
    </row>
    <row r="202" spans="1:12" ht="31.5">
      <c r="A202" s="100"/>
      <c r="B202" s="103"/>
      <c r="C202" s="25" t="s">
        <v>206</v>
      </c>
      <c r="D202" s="20">
        <f>D210+D218</f>
        <v>0</v>
      </c>
      <c r="E202" s="20" t="s">
        <v>220</v>
      </c>
      <c r="F202" s="20" t="s">
        <v>220</v>
      </c>
      <c r="G202" s="20" t="s">
        <v>220</v>
      </c>
      <c r="H202" s="20">
        <f>H210+H218</f>
        <v>0</v>
      </c>
      <c r="I202" s="20">
        <v>0</v>
      </c>
      <c r="J202" s="20" t="s">
        <v>220</v>
      </c>
      <c r="K202" s="20" t="s">
        <v>220</v>
      </c>
      <c r="L202" s="32"/>
    </row>
    <row r="203" spans="1:12" ht="31.5">
      <c r="A203" s="100"/>
      <c r="B203" s="103"/>
      <c r="C203" s="25" t="s">
        <v>207</v>
      </c>
      <c r="D203" s="20">
        <f>D211+D219</f>
        <v>0</v>
      </c>
      <c r="E203" s="20" t="s">
        <v>220</v>
      </c>
      <c r="F203" s="20" t="s">
        <v>220</v>
      </c>
      <c r="G203" s="20" t="s">
        <v>220</v>
      </c>
      <c r="H203" s="20">
        <f>H211+H219</f>
        <v>0</v>
      </c>
      <c r="I203" s="20">
        <v>0</v>
      </c>
      <c r="J203" s="20" t="s">
        <v>220</v>
      </c>
      <c r="K203" s="20" t="s">
        <v>220</v>
      </c>
      <c r="L203" s="32"/>
    </row>
    <row r="204" spans="1:12" ht="94.5">
      <c r="A204" s="101"/>
      <c r="B204" s="104"/>
      <c r="C204" s="25" t="s">
        <v>200</v>
      </c>
      <c r="D204" s="20">
        <v>0</v>
      </c>
      <c r="E204" s="20">
        <v>0</v>
      </c>
      <c r="F204" s="20">
        <v>0</v>
      </c>
      <c r="G204" s="20">
        <v>0</v>
      </c>
      <c r="H204" s="20">
        <v>0</v>
      </c>
      <c r="I204" s="20">
        <v>0</v>
      </c>
      <c r="J204" s="20">
        <v>0</v>
      </c>
      <c r="K204" s="20">
        <v>0</v>
      </c>
      <c r="L204" s="32"/>
    </row>
    <row r="205" spans="1:12">
      <c r="A205" s="99" t="s">
        <v>44</v>
      </c>
      <c r="B205" s="102" t="s">
        <v>5</v>
      </c>
      <c r="C205" s="23" t="s">
        <v>3</v>
      </c>
      <c r="D205" s="24">
        <f>D206+D208+D210+D211+D212</f>
        <v>477</v>
      </c>
      <c r="E205" s="24" t="s">
        <v>220</v>
      </c>
      <c r="F205" s="24" t="s">
        <v>220</v>
      </c>
      <c r="G205" s="24" t="s">
        <v>220</v>
      </c>
      <c r="H205" s="24">
        <f>H206+H208+H210+H211+H212</f>
        <v>477</v>
      </c>
      <c r="I205" s="20">
        <f t="shared" ref="I205" si="74">H205/D205*100</f>
        <v>100</v>
      </c>
      <c r="J205" s="20" t="s">
        <v>220</v>
      </c>
      <c r="K205" s="20" t="s">
        <v>220</v>
      </c>
      <c r="L205" s="32"/>
    </row>
    <row r="206" spans="1:12">
      <c r="A206" s="100"/>
      <c r="B206" s="103"/>
      <c r="C206" s="25" t="s">
        <v>4</v>
      </c>
      <c r="D206" s="20">
        <f>D214+D222</f>
        <v>477</v>
      </c>
      <c r="E206" s="20">
        <f t="shared" ref="E206:H206" si="75">E214+E222</f>
        <v>477</v>
      </c>
      <c r="F206" s="20">
        <f t="shared" si="75"/>
        <v>477</v>
      </c>
      <c r="G206" s="20">
        <f t="shared" si="75"/>
        <v>477</v>
      </c>
      <c r="H206" s="20">
        <f t="shared" si="75"/>
        <v>477</v>
      </c>
      <c r="I206" s="20">
        <f t="shared" ref="I206" si="76">H206/D206*100</f>
        <v>100</v>
      </c>
      <c r="J206" s="20">
        <f>G206/E206*100</f>
        <v>100</v>
      </c>
      <c r="K206" s="20">
        <f t="shared" ref="K206" si="77">G206/F206*100</f>
        <v>100</v>
      </c>
      <c r="L206" s="32"/>
    </row>
    <row r="207" spans="1:12" ht="47.25">
      <c r="A207" s="100"/>
      <c r="B207" s="103"/>
      <c r="C207" s="25" t="s">
        <v>189</v>
      </c>
      <c r="D207" s="20">
        <f t="shared" ref="D207:H212" si="78">D215+D223</f>
        <v>0</v>
      </c>
      <c r="E207" s="20">
        <f t="shared" si="78"/>
        <v>0</v>
      </c>
      <c r="F207" s="20">
        <f t="shared" si="78"/>
        <v>0</v>
      </c>
      <c r="G207" s="20">
        <f t="shared" si="78"/>
        <v>0</v>
      </c>
      <c r="H207" s="20">
        <f t="shared" si="78"/>
        <v>0</v>
      </c>
      <c r="I207" s="20">
        <v>0</v>
      </c>
      <c r="J207" s="20">
        <v>0</v>
      </c>
      <c r="K207" s="20">
        <v>0</v>
      </c>
      <c r="L207" s="32"/>
    </row>
    <row r="208" spans="1:12" ht="31.5">
      <c r="A208" s="100"/>
      <c r="B208" s="103"/>
      <c r="C208" s="25" t="s">
        <v>205</v>
      </c>
      <c r="D208" s="20">
        <f t="shared" si="78"/>
        <v>0</v>
      </c>
      <c r="E208" s="20">
        <f t="shared" si="78"/>
        <v>0</v>
      </c>
      <c r="F208" s="20">
        <f t="shared" si="78"/>
        <v>0</v>
      </c>
      <c r="G208" s="20">
        <f t="shared" si="78"/>
        <v>0</v>
      </c>
      <c r="H208" s="20">
        <f t="shared" si="78"/>
        <v>0</v>
      </c>
      <c r="I208" s="20">
        <v>0</v>
      </c>
      <c r="J208" s="20">
        <v>0</v>
      </c>
      <c r="K208" s="20">
        <v>0</v>
      </c>
      <c r="L208" s="32"/>
    </row>
    <row r="209" spans="1:17" ht="63">
      <c r="A209" s="100"/>
      <c r="B209" s="103"/>
      <c r="C209" s="25" t="s">
        <v>190</v>
      </c>
      <c r="D209" s="20">
        <f t="shared" si="78"/>
        <v>0</v>
      </c>
      <c r="E209" s="20">
        <f t="shared" si="78"/>
        <v>0</v>
      </c>
      <c r="F209" s="20">
        <f t="shared" si="78"/>
        <v>0</v>
      </c>
      <c r="G209" s="20">
        <f t="shared" si="78"/>
        <v>0</v>
      </c>
      <c r="H209" s="20">
        <f t="shared" si="78"/>
        <v>0</v>
      </c>
      <c r="I209" s="20">
        <v>0</v>
      </c>
      <c r="J209" s="20">
        <v>0</v>
      </c>
      <c r="K209" s="20">
        <v>0</v>
      </c>
      <c r="L209" s="32"/>
    </row>
    <row r="210" spans="1:17" ht="31.5">
      <c r="A210" s="100"/>
      <c r="B210" s="103"/>
      <c r="C210" s="25" t="s">
        <v>206</v>
      </c>
      <c r="D210" s="20">
        <f t="shared" si="78"/>
        <v>0</v>
      </c>
      <c r="E210" s="20" t="s">
        <v>220</v>
      </c>
      <c r="F210" s="20" t="s">
        <v>220</v>
      </c>
      <c r="G210" s="20" t="s">
        <v>220</v>
      </c>
      <c r="H210" s="20">
        <f t="shared" si="78"/>
        <v>0</v>
      </c>
      <c r="I210" s="20">
        <v>0</v>
      </c>
      <c r="J210" s="20" t="s">
        <v>220</v>
      </c>
      <c r="K210" s="20" t="s">
        <v>220</v>
      </c>
      <c r="L210" s="32"/>
    </row>
    <row r="211" spans="1:17" ht="31.5">
      <c r="A211" s="100"/>
      <c r="B211" s="103"/>
      <c r="C211" s="25" t="s">
        <v>207</v>
      </c>
      <c r="D211" s="20">
        <f t="shared" si="78"/>
        <v>0</v>
      </c>
      <c r="E211" s="20" t="s">
        <v>220</v>
      </c>
      <c r="F211" s="20" t="s">
        <v>220</v>
      </c>
      <c r="G211" s="20" t="s">
        <v>220</v>
      </c>
      <c r="H211" s="20">
        <f t="shared" si="78"/>
        <v>0</v>
      </c>
      <c r="I211" s="20">
        <v>0</v>
      </c>
      <c r="J211" s="20" t="s">
        <v>220</v>
      </c>
      <c r="K211" s="20" t="s">
        <v>220</v>
      </c>
      <c r="L211" s="32"/>
    </row>
    <row r="212" spans="1:17" ht="94.5">
      <c r="A212" s="101"/>
      <c r="B212" s="104"/>
      <c r="C212" s="25" t="s">
        <v>200</v>
      </c>
      <c r="D212" s="20">
        <f t="shared" si="78"/>
        <v>0</v>
      </c>
      <c r="E212" s="20">
        <f t="shared" si="78"/>
        <v>0</v>
      </c>
      <c r="F212" s="20">
        <f t="shared" si="78"/>
        <v>0</v>
      </c>
      <c r="G212" s="20">
        <f t="shared" si="78"/>
        <v>0</v>
      </c>
      <c r="H212" s="20">
        <f t="shared" si="78"/>
        <v>0</v>
      </c>
      <c r="I212" s="20">
        <v>0</v>
      </c>
      <c r="J212" s="20">
        <v>0</v>
      </c>
      <c r="K212" s="20">
        <v>0</v>
      </c>
      <c r="L212" s="32"/>
    </row>
    <row r="213" spans="1:17">
      <c r="A213" s="99" t="s">
        <v>45</v>
      </c>
      <c r="B213" s="102" t="s">
        <v>5</v>
      </c>
      <c r="C213" s="23" t="s">
        <v>3</v>
      </c>
      <c r="D213" s="24">
        <f>D214+D216+D218+D219+D220</f>
        <v>0</v>
      </c>
      <c r="E213" s="24" t="s">
        <v>220</v>
      </c>
      <c r="F213" s="24" t="s">
        <v>220</v>
      </c>
      <c r="G213" s="24" t="s">
        <v>220</v>
      </c>
      <c r="H213" s="24">
        <f>H214+H216+H218+H219+H220</f>
        <v>0</v>
      </c>
      <c r="I213" s="20">
        <v>0</v>
      </c>
      <c r="J213" s="20" t="s">
        <v>220</v>
      </c>
      <c r="K213" s="20" t="s">
        <v>220</v>
      </c>
      <c r="L213" s="32"/>
      <c r="M213" s="30"/>
      <c r="N213" s="30"/>
      <c r="O213" s="30"/>
      <c r="P213" s="30"/>
      <c r="Q213" s="30"/>
    </row>
    <row r="214" spans="1:17">
      <c r="A214" s="100"/>
      <c r="B214" s="103"/>
      <c r="C214" s="25" t="s">
        <v>4</v>
      </c>
      <c r="D214" s="20">
        <v>0</v>
      </c>
      <c r="E214" s="20">
        <v>0</v>
      </c>
      <c r="F214" s="20">
        <v>0</v>
      </c>
      <c r="G214" s="20">
        <v>0</v>
      </c>
      <c r="H214" s="20">
        <v>0</v>
      </c>
      <c r="I214" s="20">
        <v>0</v>
      </c>
      <c r="J214" s="20">
        <v>0</v>
      </c>
      <c r="K214" s="20">
        <v>0</v>
      </c>
      <c r="L214" s="32"/>
      <c r="M214" s="30"/>
      <c r="N214" s="30"/>
      <c r="O214" s="30"/>
      <c r="P214" s="30"/>
      <c r="Q214" s="30"/>
    </row>
    <row r="215" spans="1:17" ht="47.25">
      <c r="A215" s="100"/>
      <c r="B215" s="103"/>
      <c r="C215" s="25" t="s">
        <v>189</v>
      </c>
      <c r="D215" s="20">
        <v>0</v>
      </c>
      <c r="E215" s="20">
        <v>0</v>
      </c>
      <c r="F215" s="20">
        <v>0</v>
      </c>
      <c r="G215" s="20">
        <v>0</v>
      </c>
      <c r="H215" s="20">
        <v>0</v>
      </c>
      <c r="I215" s="20">
        <v>0</v>
      </c>
      <c r="J215" s="20">
        <v>0</v>
      </c>
      <c r="K215" s="20">
        <v>0</v>
      </c>
      <c r="L215" s="32"/>
      <c r="M215" s="30"/>
      <c r="N215" s="30"/>
      <c r="O215" s="30"/>
      <c r="P215" s="30"/>
      <c r="Q215" s="30"/>
    </row>
    <row r="216" spans="1:17" ht="31.5">
      <c r="A216" s="100"/>
      <c r="B216" s="103"/>
      <c r="C216" s="25" t="s">
        <v>205</v>
      </c>
      <c r="D216" s="20">
        <v>0</v>
      </c>
      <c r="E216" s="20">
        <v>0</v>
      </c>
      <c r="F216" s="20">
        <v>0</v>
      </c>
      <c r="G216" s="20">
        <v>0</v>
      </c>
      <c r="H216" s="20">
        <v>0</v>
      </c>
      <c r="I216" s="20">
        <v>0</v>
      </c>
      <c r="J216" s="20">
        <v>0</v>
      </c>
      <c r="K216" s="20">
        <v>0</v>
      </c>
      <c r="L216" s="32"/>
    </row>
    <row r="217" spans="1:17" ht="63">
      <c r="A217" s="100"/>
      <c r="B217" s="103"/>
      <c r="C217" s="25" t="s">
        <v>190</v>
      </c>
      <c r="D217" s="20">
        <v>0</v>
      </c>
      <c r="E217" s="20">
        <v>0</v>
      </c>
      <c r="F217" s="20">
        <v>0</v>
      </c>
      <c r="G217" s="20">
        <v>0</v>
      </c>
      <c r="H217" s="20">
        <v>0</v>
      </c>
      <c r="I217" s="20">
        <v>0</v>
      </c>
      <c r="J217" s="20">
        <v>0</v>
      </c>
      <c r="K217" s="20">
        <v>0</v>
      </c>
      <c r="L217" s="32"/>
    </row>
    <row r="218" spans="1:17" ht="31.5">
      <c r="A218" s="100"/>
      <c r="B218" s="103"/>
      <c r="C218" s="25" t="s">
        <v>206</v>
      </c>
      <c r="D218" s="20">
        <v>0</v>
      </c>
      <c r="E218" s="20" t="s">
        <v>220</v>
      </c>
      <c r="F218" s="20" t="s">
        <v>220</v>
      </c>
      <c r="G218" s="20" t="s">
        <v>220</v>
      </c>
      <c r="H218" s="20">
        <v>0</v>
      </c>
      <c r="I218" s="20">
        <v>0</v>
      </c>
      <c r="J218" s="20" t="s">
        <v>220</v>
      </c>
      <c r="K218" s="20" t="s">
        <v>220</v>
      </c>
      <c r="L218" s="32"/>
    </row>
    <row r="219" spans="1:17" ht="31.5">
      <c r="A219" s="100"/>
      <c r="B219" s="103"/>
      <c r="C219" s="25" t="s">
        <v>207</v>
      </c>
      <c r="D219" s="20">
        <v>0</v>
      </c>
      <c r="E219" s="20" t="s">
        <v>220</v>
      </c>
      <c r="F219" s="20" t="s">
        <v>220</v>
      </c>
      <c r="G219" s="20" t="s">
        <v>220</v>
      </c>
      <c r="H219" s="20">
        <v>0</v>
      </c>
      <c r="I219" s="20">
        <v>0</v>
      </c>
      <c r="J219" s="20" t="s">
        <v>220</v>
      </c>
      <c r="K219" s="20" t="s">
        <v>220</v>
      </c>
      <c r="L219" s="32"/>
    </row>
    <row r="220" spans="1:17" ht="94.5">
      <c r="A220" s="101"/>
      <c r="B220" s="104"/>
      <c r="C220" s="25" t="s">
        <v>200</v>
      </c>
      <c r="D220" s="20">
        <v>0</v>
      </c>
      <c r="E220" s="20">
        <v>0</v>
      </c>
      <c r="F220" s="20">
        <v>0</v>
      </c>
      <c r="G220" s="20">
        <v>0</v>
      </c>
      <c r="H220" s="20">
        <v>0</v>
      </c>
      <c r="I220" s="20">
        <v>0</v>
      </c>
      <c r="J220" s="20">
        <v>0</v>
      </c>
      <c r="K220" s="20">
        <v>0</v>
      </c>
      <c r="L220" s="32"/>
    </row>
    <row r="221" spans="1:17">
      <c r="A221" s="99" t="s">
        <v>46</v>
      </c>
      <c r="B221" s="102" t="s">
        <v>5</v>
      </c>
      <c r="C221" s="23" t="s">
        <v>3</v>
      </c>
      <c r="D221" s="24">
        <f>D222+D224+D226+D227+D228</f>
        <v>477</v>
      </c>
      <c r="E221" s="24" t="s">
        <v>220</v>
      </c>
      <c r="F221" s="24" t="s">
        <v>220</v>
      </c>
      <c r="G221" s="24" t="s">
        <v>220</v>
      </c>
      <c r="H221" s="24">
        <f>H222+H224+H226+H227+H228</f>
        <v>477</v>
      </c>
      <c r="I221" s="20">
        <f t="shared" ref="I221:I222" si="79">H221/D221*100</f>
        <v>100</v>
      </c>
      <c r="J221" s="20" t="s">
        <v>220</v>
      </c>
      <c r="K221" s="20" t="s">
        <v>220</v>
      </c>
      <c r="L221" s="32"/>
    </row>
    <row r="222" spans="1:17">
      <c r="A222" s="100"/>
      <c r="B222" s="103"/>
      <c r="C222" s="25" t="s">
        <v>4</v>
      </c>
      <c r="D222" s="20">
        <v>477</v>
      </c>
      <c r="E222" s="20">
        <v>477</v>
      </c>
      <c r="F222" s="20">
        <v>477</v>
      </c>
      <c r="G222" s="20">
        <v>477</v>
      </c>
      <c r="H222" s="20">
        <v>477</v>
      </c>
      <c r="I222" s="20">
        <f t="shared" si="79"/>
        <v>100</v>
      </c>
      <c r="J222" s="20">
        <f t="shared" ref="J222" si="80">G222/E222*100</f>
        <v>100</v>
      </c>
      <c r="K222" s="20">
        <f t="shared" ref="K222" si="81">G222/F222*100</f>
        <v>100</v>
      </c>
      <c r="L222" s="32"/>
    </row>
    <row r="223" spans="1:17" ht="47.25">
      <c r="A223" s="100"/>
      <c r="B223" s="103"/>
      <c r="C223" s="25" t="s">
        <v>189</v>
      </c>
      <c r="D223" s="20">
        <v>0</v>
      </c>
      <c r="E223" s="20">
        <v>0</v>
      </c>
      <c r="F223" s="20">
        <v>0</v>
      </c>
      <c r="G223" s="20">
        <v>0</v>
      </c>
      <c r="H223" s="20">
        <v>0</v>
      </c>
      <c r="I223" s="20">
        <v>0</v>
      </c>
      <c r="J223" s="20">
        <v>0</v>
      </c>
      <c r="K223" s="20">
        <v>0</v>
      </c>
      <c r="L223" s="32"/>
      <c r="M223" s="42"/>
    </row>
    <row r="224" spans="1:17" ht="31.5">
      <c r="A224" s="100"/>
      <c r="B224" s="103"/>
      <c r="C224" s="25" t="s">
        <v>205</v>
      </c>
      <c r="D224" s="20">
        <v>0</v>
      </c>
      <c r="E224" s="20">
        <v>0</v>
      </c>
      <c r="F224" s="20">
        <v>0</v>
      </c>
      <c r="G224" s="20">
        <v>0</v>
      </c>
      <c r="H224" s="20">
        <v>0</v>
      </c>
      <c r="I224" s="20">
        <v>0</v>
      </c>
      <c r="J224" s="20">
        <v>0</v>
      </c>
      <c r="K224" s="20">
        <v>0</v>
      </c>
      <c r="L224" s="32"/>
    </row>
    <row r="225" spans="1:12" ht="63">
      <c r="A225" s="100"/>
      <c r="B225" s="103"/>
      <c r="C225" s="25" t="s">
        <v>190</v>
      </c>
      <c r="D225" s="20">
        <v>0</v>
      </c>
      <c r="E225" s="20">
        <v>0</v>
      </c>
      <c r="F225" s="20">
        <v>0</v>
      </c>
      <c r="G225" s="20">
        <v>0</v>
      </c>
      <c r="H225" s="20">
        <v>0</v>
      </c>
      <c r="I225" s="20">
        <v>0</v>
      </c>
      <c r="J225" s="20">
        <v>0</v>
      </c>
      <c r="K225" s="20">
        <v>0</v>
      </c>
      <c r="L225" s="32"/>
    </row>
    <row r="226" spans="1:12" ht="31.5">
      <c r="A226" s="100"/>
      <c r="B226" s="103"/>
      <c r="C226" s="25" t="s">
        <v>206</v>
      </c>
      <c r="D226" s="20">
        <v>0</v>
      </c>
      <c r="E226" s="20" t="s">
        <v>220</v>
      </c>
      <c r="F226" s="20" t="s">
        <v>220</v>
      </c>
      <c r="G226" s="20" t="s">
        <v>220</v>
      </c>
      <c r="H226" s="20">
        <v>0</v>
      </c>
      <c r="I226" s="20">
        <v>0</v>
      </c>
      <c r="J226" s="20" t="s">
        <v>220</v>
      </c>
      <c r="K226" s="20" t="s">
        <v>220</v>
      </c>
      <c r="L226" s="32"/>
    </row>
    <row r="227" spans="1:12" ht="31.5">
      <c r="A227" s="100"/>
      <c r="B227" s="103"/>
      <c r="C227" s="25" t="s">
        <v>207</v>
      </c>
      <c r="D227" s="20">
        <v>0</v>
      </c>
      <c r="E227" s="20" t="s">
        <v>220</v>
      </c>
      <c r="F227" s="20" t="s">
        <v>220</v>
      </c>
      <c r="G227" s="20" t="s">
        <v>220</v>
      </c>
      <c r="H227" s="20">
        <v>0</v>
      </c>
      <c r="I227" s="20">
        <v>0</v>
      </c>
      <c r="J227" s="20" t="s">
        <v>220</v>
      </c>
      <c r="K227" s="20" t="s">
        <v>220</v>
      </c>
      <c r="L227" s="32"/>
    </row>
    <row r="228" spans="1:12" ht="94.5">
      <c r="A228" s="101"/>
      <c r="B228" s="104"/>
      <c r="C228" s="25" t="s">
        <v>200</v>
      </c>
      <c r="D228" s="20">
        <v>0</v>
      </c>
      <c r="E228" s="20">
        <v>0</v>
      </c>
      <c r="F228" s="20">
        <v>0</v>
      </c>
      <c r="G228" s="20">
        <v>0</v>
      </c>
      <c r="H228" s="20">
        <v>0</v>
      </c>
      <c r="I228" s="20">
        <v>0</v>
      </c>
      <c r="J228" s="20">
        <v>0</v>
      </c>
      <c r="K228" s="20">
        <v>0</v>
      </c>
      <c r="L228" s="32"/>
    </row>
    <row r="229" spans="1:12">
      <c r="A229" s="99" t="s">
        <v>47</v>
      </c>
      <c r="B229" s="102" t="s">
        <v>7</v>
      </c>
      <c r="C229" s="23" t="s">
        <v>3</v>
      </c>
      <c r="D229" s="24">
        <f>D230+D232+D234+D235+D236</f>
        <v>0</v>
      </c>
      <c r="E229" s="24" t="s">
        <v>220</v>
      </c>
      <c r="F229" s="24" t="s">
        <v>220</v>
      </c>
      <c r="G229" s="24" t="s">
        <v>220</v>
      </c>
      <c r="H229" s="24">
        <f>H230+H232+H234+H235+H236</f>
        <v>0</v>
      </c>
      <c r="I229" s="20">
        <v>0</v>
      </c>
      <c r="J229" s="20" t="s">
        <v>220</v>
      </c>
      <c r="K229" s="20" t="s">
        <v>220</v>
      </c>
      <c r="L229" s="32"/>
    </row>
    <row r="230" spans="1:12">
      <c r="A230" s="100"/>
      <c r="B230" s="103"/>
      <c r="C230" s="25" t="s">
        <v>4</v>
      </c>
      <c r="D230" s="20">
        <f>D238+D246</f>
        <v>0</v>
      </c>
      <c r="E230" s="20">
        <f t="shared" ref="E230:F230" si="82">E238+E246</f>
        <v>0</v>
      </c>
      <c r="F230" s="20">
        <f t="shared" si="82"/>
        <v>0</v>
      </c>
      <c r="G230" s="20">
        <f t="shared" ref="G230:H233" si="83">G238+G246</f>
        <v>0</v>
      </c>
      <c r="H230" s="20">
        <f t="shared" si="83"/>
        <v>0</v>
      </c>
      <c r="I230" s="20">
        <v>0</v>
      </c>
      <c r="J230" s="20">
        <v>0</v>
      </c>
      <c r="K230" s="20">
        <v>0</v>
      </c>
      <c r="L230" s="32"/>
    </row>
    <row r="231" spans="1:12" ht="47.25">
      <c r="A231" s="100"/>
      <c r="B231" s="103"/>
      <c r="C231" s="25" t="s">
        <v>189</v>
      </c>
      <c r="D231" s="20">
        <v>0</v>
      </c>
      <c r="E231" s="20">
        <v>0</v>
      </c>
      <c r="F231" s="20">
        <v>0</v>
      </c>
      <c r="G231" s="20">
        <f t="shared" si="83"/>
        <v>0</v>
      </c>
      <c r="H231" s="20">
        <f t="shared" si="83"/>
        <v>0</v>
      </c>
      <c r="I231" s="20">
        <v>0</v>
      </c>
      <c r="J231" s="20">
        <v>0</v>
      </c>
      <c r="K231" s="20">
        <v>0</v>
      </c>
      <c r="L231" s="32"/>
    </row>
    <row r="232" spans="1:12" ht="31.5">
      <c r="A232" s="100"/>
      <c r="B232" s="103"/>
      <c r="C232" s="25" t="s">
        <v>205</v>
      </c>
      <c r="D232" s="20">
        <f>D240+D248</f>
        <v>0</v>
      </c>
      <c r="E232" s="20">
        <f>E240+E248</f>
        <v>0</v>
      </c>
      <c r="F232" s="20">
        <f>F240+F248</f>
        <v>0</v>
      </c>
      <c r="G232" s="20">
        <f t="shared" si="83"/>
        <v>0</v>
      </c>
      <c r="H232" s="20">
        <f t="shared" si="83"/>
        <v>0</v>
      </c>
      <c r="I232" s="20">
        <v>0</v>
      </c>
      <c r="J232" s="20">
        <v>0</v>
      </c>
      <c r="K232" s="20">
        <v>0</v>
      </c>
      <c r="L232" s="32"/>
    </row>
    <row r="233" spans="1:12" ht="63">
      <c r="A233" s="100"/>
      <c r="B233" s="103"/>
      <c r="C233" s="25" t="s">
        <v>190</v>
      </c>
      <c r="D233" s="20">
        <v>0</v>
      </c>
      <c r="E233" s="20">
        <f>E241+E249</f>
        <v>0</v>
      </c>
      <c r="F233" s="20">
        <v>0</v>
      </c>
      <c r="G233" s="20">
        <f t="shared" si="83"/>
        <v>0</v>
      </c>
      <c r="H233" s="20">
        <f t="shared" si="83"/>
        <v>0</v>
      </c>
      <c r="I233" s="20">
        <v>0</v>
      </c>
      <c r="J233" s="20">
        <v>0</v>
      </c>
      <c r="K233" s="20">
        <v>0</v>
      </c>
      <c r="L233" s="32"/>
    </row>
    <row r="234" spans="1:12" ht="31.5">
      <c r="A234" s="100"/>
      <c r="B234" s="103"/>
      <c r="C234" s="25" t="s">
        <v>206</v>
      </c>
      <c r="D234" s="20">
        <f>D242+D250</f>
        <v>0</v>
      </c>
      <c r="E234" s="20" t="s">
        <v>220</v>
      </c>
      <c r="F234" s="20" t="s">
        <v>220</v>
      </c>
      <c r="G234" s="20" t="s">
        <v>220</v>
      </c>
      <c r="H234" s="20">
        <f>H242+H250</f>
        <v>0</v>
      </c>
      <c r="I234" s="20">
        <v>0</v>
      </c>
      <c r="J234" s="20" t="s">
        <v>220</v>
      </c>
      <c r="K234" s="20" t="s">
        <v>220</v>
      </c>
      <c r="L234" s="32"/>
    </row>
    <row r="235" spans="1:12" ht="31.5">
      <c r="A235" s="100"/>
      <c r="B235" s="103"/>
      <c r="C235" s="25" t="s">
        <v>207</v>
      </c>
      <c r="D235" s="20">
        <f>D243+D251</f>
        <v>0</v>
      </c>
      <c r="E235" s="20" t="s">
        <v>220</v>
      </c>
      <c r="F235" s="20" t="s">
        <v>220</v>
      </c>
      <c r="G235" s="20" t="s">
        <v>220</v>
      </c>
      <c r="H235" s="20">
        <f>H243+H251</f>
        <v>0</v>
      </c>
      <c r="I235" s="20">
        <v>0</v>
      </c>
      <c r="J235" s="20" t="s">
        <v>220</v>
      </c>
      <c r="K235" s="20" t="s">
        <v>220</v>
      </c>
      <c r="L235" s="32"/>
    </row>
    <row r="236" spans="1:12" ht="94.5">
      <c r="A236" s="101"/>
      <c r="B236" s="104"/>
      <c r="C236" s="25" t="s">
        <v>200</v>
      </c>
      <c r="D236" s="20">
        <v>0</v>
      </c>
      <c r="E236" s="20">
        <v>0</v>
      </c>
      <c r="F236" s="20">
        <v>0</v>
      </c>
      <c r="G236" s="20">
        <v>0</v>
      </c>
      <c r="H236" s="20">
        <v>0</v>
      </c>
      <c r="I236" s="20">
        <v>0</v>
      </c>
      <c r="J236" s="20">
        <v>0</v>
      </c>
      <c r="K236" s="20">
        <v>0</v>
      </c>
      <c r="L236" s="32"/>
    </row>
    <row r="237" spans="1:12">
      <c r="A237" s="99" t="s">
        <v>48</v>
      </c>
      <c r="B237" s="102" t="s">
        <v>184</v>
      </c>
      <c r="C237" s="23" t="s">
        <v>3</v>
      </c>
      <c r="D237" s="24">
        <f>D238+D240+D242+D243+D244</f>
        <v>0</v>
      </c>
      <c r="E237" s="24" t="s">
        <v>220</v>
      </c>
      <c r="F237" s="24" t="s">
        <v>220</v>
      </c>
      <c r="G237" s="24" t="s">
        <v>220</v>
      </c>
      <c r="H237" s="24">
        <f>H238+H240+H242+H243+H244</f>
        <v>0</v>
      </c>
      <c r="I237" s="20">
        <v>0</v>
      </c>
      <c r="J237" s="20" t="s">
        <v>220</v>
      </c>
      <c r="K237" s="20" t="s">
        <v>220</v>
      </c>
      <c r="L237" s="32"/>
    </row>
    <row r="238" spans="1:12">
      <c r="A238" s="100"/>
      <c r="B238" s="103"/>
      <c r="C238" s="25" t="s">
        <v>4</v>
      </c>
      <c r="D238" s="20">
        <v>0</v>
      </c>
      <c r="E238" s="20">
        <v>0</v>
      </c>
      <c r="F238" s="20">
        <v>0</v>
      </c>
      <c r="G238" s="20">
        <v>0</v>
      </c>
      <c r="H238" s="20">
        <v>0</v>
      </c>
      <c r="I238" s="20">
        <v>0</v>
      </c>
      <c r="J238" s="20">
        <v>0</v>
      </c>
      <c r="K238" s="20">
        <v>0</v>
      </c>
      <c r="L238" s="32"/>
    </row>
    <row r="239" spans="1:12" ht="47.25">
      <c r="A239" s="100"/>
      <c r="B239" s="103"/>
      <c r="C239" s="25" t="s">
        <v>189</v>
      </c>
      <c r="D239" s="20">
        <v>0</v>
      </c>
      <c r="E239" s="20">
        <v>0</v>
      </c>
      <c r="F239" s="20">
        <v>0</v>
      </c>
      <c r="G239" s="20">
        <v>0</v>
      </c>
      <c r="H239" s="20">
        <v>0</v>
      </c>
      <c r="I239" s="20">
        <v>0</v>
      </c>
      <c r="J239" s="20">
        <v>0</v>
      </c>
      <c r="K239" s="20">
        <v>0</v>
      </c>
      <c r="L239" s="32"/>
    </row>
    <row r="240" spans="1:12" ht="31.5">
      <c r="A240" s="100"/>
      <c r="B240" s="103"/>
      <c r="C240" s="25" t="s">
        <v>205</v>
      </c>
      <c r="D240" s="20">
        <v>0</v>
      </c>
      <c r="E240" s="20">
        <v>0</v>
      </c>
      <c r="F240" s="20">
        <v>0</v>
      </c>
      <c r="G240" s="20">
        <v>0</v>
      </c>
      <c r="H240" s="20">
        <v>0</v>
      </c>
      <c r="I240" s="20">
        <v>0</v>
      </c>
      <c r="J240" s="20">
        <v>0</v>
      </c>
      <c r="K240" s="20">
        <v>0</v>
      </c>
      <c r="L240" s="32"/>
    </row>
    <row r="241" spans="1:12" ht="63">
      <c r="A241" s="100"/>
      <c r="B241" s="103"/>
      <c r="C241" s="25" t="s">
        <v>190</v>
      </c>
      <c r="D241" s="20">
        <v>0</v>
      </c>
      <c r="E241" s="20">
        <v>0</v>
      </c>
      <c r="F241" s="20">
        <v>0</v>
      </c>
      <c r="G241" s="20">
        <v>0</v>
      </c>
      <c r="H241" s="20">
        <v>0</v>
      </c>
      <c r="I241" s="20">
        <v>0</v>
      </c>
      <c r="J241" s="20">
        <v>0</v>
      </c>
      <c r="K241" s="20">
        <v>0</v>
      </c>
      <c r="L241" s="32"/>
    </row>
    <row r="242" spans="1:12" ht="31.5">
      <c r="A242" s="100"/>
      <c r="B242" s="103"/>
      <c r="C242" s="25" t="s">
        <v>206</v>
      </c>
      <c r="D242" s="20">
        <v>0</v>
      </c>
      <c r="E242" s="20" t="s">
        <v>220</v>
      </c>
      <c r="F242" s="20" t="s">
        <v>220</v>
      </c>
      <c r="G242" s="20" t="s">
        <v>220</v>
      </c>
      <c r="H242" s="20">
        <v>0</v>
      </c>
      <c r="I242" s="20">
        <v>0</v>
      </c>
      <c r="J242" s="20" t="s">
        <v>220</v>
      </c>
      <c r="K242" s="20" t="s">
        <v>220</v>
      </c>
      <c r="L242" s="32"/>
    </row>
    <row r="243" spans="1:12" ht="31.5">
      <c r="A243" s="100"/>
      <c r="B243" s="103"/>
      <c r="C243" s="25" t="s">
        <v>207</v>
      </c>
      <c r="D243" s="20">
        <v>0</v>
      </c>
      <c r="E243" s="20" t="s">
        <v>220</v>
      </c>
      <c r="F243" s="20" t="s">
        <v>220</v>
      </c>
      <c r="G243" s="20" t="s">
        <v>220</v>
      </c>
      <c r="H243" s="20">
        <v>0</v>
      </c>
      <c r="I243" s="20">
        <v>0</v>
      </c>
      <c r="J243" s="20" t="s">
        <v>220</v>
      </c>
      <c r="K243" s="20" t="s">
        <v>220</v>
      </c>
      <c r="L243" s="32"/>
    </row>
    <row r="244" spans="1:12" ht="94.5">
      <c r="A244" s="101"/>
      <c r="B244" s="104"/>
      <c r="C244" s="25" t="s">
        <v>200</v>
      </c>
      <c r="D244" s="20">
        <v>0</v>
      </c>
      <c r="E244" s="20">
        <v>0</v>
      </c>
      <c r="F244" s="20">
        <v>0</v>
      </c>
      <c r="G244" s="20">
        <v>0</v>
      </c>
      <c r="H244" s="20">
        <v>0</v>
      </c>
      <c r="I244" s="20">
        <v>0</v>
      </c>
      <c r="J244" s="20">
        <v>0</v>
      </c>
      <c r="K244" s="20">
        <v>0</v>
      </c>
      <c r="L244" s="32"/>
    </row>
    <row r="245" spans="1:12" hidden="1">
      <c r="A245" s="99" t="s">
        <v>49</v>
      </c>
      <c r="B245" s="102" t="s">
        <v>184</v>
      </c>
      <c r="C245" s="23" t="s">
        <v>3</v>
      </c>
      <c r="D245" s="24">
        <f>D246+D248+D250+D251+D252</f>
        <v>0</v>
      </c>
      <c r="E245" s="24" t="s">
        <v>220</v>
      </c>
      <c r="F245" s="24" t="s">
        <v>220</v>
      </c>
      <c r="G245" s="24" t="s">
        <v>220</v>
      </c>
      <c r="H245" s="24">
        <f>H246+H248+H250+H251+H252</f>
        <v>0</v>
      </c>
      <c r="I245" s="20">
        <v>0</v>
      </c>
      <c r="J245" s="20" t="s">
        <v>220</v>
      </c>
      <c r="K245" s="20" t="s">
        <v>220</v>
      </c>
      <c r="L245" s="32"/>
    </row>
    <row r="246" spans="1:12" hidden="1">
      <c r="A246" s="100"/>
      <c r="B246" s="103"/>
      <c r="C246" s="25" t="s">
        <v>4</v>
      </c>
      <c r="D246" s="20">
        <v>0</v>
      </c>
      <c r="E246" s="20">
        <v>0</v>
      </c>
      <c r="F246" s="20">
        <v>0</v>
      </c>
      <c r="G246" s="20">
        <v>0</v>
      </c>
      <c r="H246" s="20">
        <v>0</v>
      </c>
      <c r="I246" s="20">
        <v>0</v>
      </c>
      <c r="J246" s="20">
        <v>0</v>
      </c>
      <c r="K246" s="20">
        <v>0</v>
      </c>
      <c r="L246" s="32"/>
    </row>
    <row r="247" spans="1:12" ht="47.25" hidden="1">
      <c r="A247" s="100"/>
      <c r="B247" s="103"/>
      <c r="C247" s="25" t="s">
        <v>189</v>
      </c>
      <c r="D247" s="20">
        <v>0</v>
      </c>
      <c r="E247" s="20">
        <v>0</v>
      </c>
      <c r="F247" s="20">
        <v>0</v>
      </c>
      <c r="G247" s="20">
        <v>0</v>
      </c>
      <c r="H247" s="20">
        <v>0</v>
      </c>
      <c r="I247" s="20">
        <v>0</v>
      </c>
      <c r="J247" s="20">
        <v>0</v>
      </c>
      <c r="K247" s="20">
        <v>0</v>
      </c>
      <c r="L247" s="32"/>
    </row>
    <row r="248" spans="1:12" ht="31.5" hidden="1">
      <c r="A248" s="100"/>
      <c r="B248" s="103"/>
      <c r="C248" s="25" t="s">
        <v>205</v>
      </c>
      <c r="D248" s="20">
        <v>0</v>
      </c>
      <c r="E248" s="20">
        <v>0</v>
      </c>
      <c r="F248" s="20">
        <v>0</v>
      </c>
      <c r="G248" s="20">
        <v>0</v>
      </c>
      <c r="H248" s="20">
        <v>0</v>
      </c>
      <c r="I248" s="20">
        <v>0</v>
      </c>
      <c r="J248" s="20">
        <v>0</v>
      </c>
      <c r="K248" s="20">
        <v>0</v>
      </c>
      <c r="L248" s="32"/>
    </row>
    <row r="249" spans="1:12" ht="63" hidden="1">
      <c r="A249" s="100"/>
      <c r="B249" s="103"/>
      <c r="C249" s="25" t="s">
        <v>190</v>
      </c>
      <c r="D249" s="20">
        <v>0</v>
      </c>
      <c r="E249" s="20">
        <v>0</v>
      </c>
      <c r="F249" s="20">
        <v>0</v>
      </c>
      <c r="G249" s="20">
        <v>0</v>
      </c>
      <c r="H249" s="20">
        <v>0</v>
      </c>
      <c r="I249" s="20">
        <v>0</v>
      </c>
      <c r="J249" s="20">
        <v>0</v>
      </c>
      <c r="K249" s="20">
        <v>0</v>
      </c>
      <c r="L249" s="32"/>
    </row>
    <row r="250" spans="1:12" ht="31.5" hidden="1">
      <c r="A250" s="100"/>
      <c r="B250" s="103"/>
      <c r="C250" s="25" t="s">
        <v>206</v>
      </c>
      <c r="D250" s="20">
        <v>0</v>
      </c>
      <c r="E250" s="20" t="s">
        <v>220</v>
      </c>
      <c r="F250" s="20" t="s">
        <v>220</v>
      </c>
      <c r="G250" s="20" t="s">
        <v>220</v>
      </c>
      <c r="H250" s="20">
        <v>0</v>
      </c>
      <c r="I250" s="20">
        <v>0</v>
      </c>
      <c r="J250" s="20" t="s">
        <v>220</v>
      </c>
      <c r="K250" s="20" t="s">
        <v>220</v>
      </c>
      <c r="L250" s="32"/>
    </row>
    <row r="251" spans="1:12" ht="31.5" hidden="1">
      <c r="A251" s="100"/>
      <c r="B251" s="103"/>
      <c r="C251" s="25" t="s">
        <v>207</v>
      </c>
      <c r="D251" s="20">
        <v>0</v>
      </c>
      <c r="E251" s="20" t="s">
        <v>220</v>
      </c>
      <c r="F251" s="20" t="s">
        <v>220</v>
      </c>
      <c r="G251" s="20" t="s">
        <v>220</v>
      </c>
      <c r="H251" s="20">
        <v>0</v>
      </c>
      <c r="I251" s="20">
        <v>0</v>
      </c>
      <c r="J251" s="20" t="s">
        <v>220</v>
      </c>
      <c r="K251" s="20" t="s">
        <v>220</v>
      </c>
      <c r="L251" s="32"/>
    </row>
    <row r="252" spans="1:12" ht="94.5" hidden="1">
      <c r="A252" s="101"/>
      <c r="B252" s="104"/>
      <c r="C252" s="25" t="s">
        <v>200</v>
      </c>
      <c r="D252" s="20">
        <v>0</v>
      </c>
      <c r="E252" s="20">
        <v>0</v>
      </c>
      <c r="F252" s="20">
        <v>0</v>
      </c>
      <c r="G252" s="20">
        <v>0</v>
      </c>
      <c r="H252" s="20">
        <v>0</v>
      </c>
      <c r="I252" s="20">
        <v>0</v>
      </c>
      <c r="J252" s="20">
        <v>0</v>
      </c>
      <c r="K252" s="20">
        <v>0</v>
      </c>
      <c r="L252" s="32"/>
    </row>
    <row r="253" spans="1:12">
      <c r="A253" s="99" t="s">
        <v>50</v>
      </c>
      <c r="B253" s="102" t="s">
        <v>185</v>
      </c>
      <c r="C253" s="23" t="s">
        <v>3</v>
      </c>
      <c r="D253" s="24">
        <f>D254+D256+D258+D259+D260</f>
        <v>599408.39999999991</v>
      </c>
      <c r="E253" s="24" t="s">
        <v>220</v>
      </c>
      <c r="F253" s="24" t="s">
        <v>220</v>
      </c>
      <c r="G253" s="24" t="s">
        <v>220</v>
      </c>
      <c r="H253" s="24">
        <f>H254+H256+H258+H259+H260</f>
        <v>586452.19999999995</v>
      </c>
      <c r="I253" s="20">
        <f t="shared" ref="I253" si="84">H253/D253*100</f>
        <v>97.83850209640039</v>
      </c>
      <c r="J253" s="20" t="s">
        <v>220</v>
      </c>
      <c r="K253" s="20" t="s">
        <v>220</v>
      </c>
      <c r="L253" s="32"/>
    </row>
    <row r="254" spans="1:12">
      <c r="A254" s="100"/>
      <c r="B254" s="103"/>
      <c r="C254" s="25" t="s">
        <v>4</v>
      </c>
      <c r="D254" s="20">
        <f>D262+D270+D278+D286+D294</f>
        <v>599408.39999999991</v>
      </c>
      <c r="E254" s="20">
        <f t="shared" ref="E254:H254" si="85">E262+E270+E278+E286+E294</f>
        <v>599408.39999999991</v>
      </c>
      <c r="F254" s="20">
        <f t="shared" si="85"/>
        <v>599408.39999999991</v>
      </c>
      <c r="G254" s="20">
        <f t="shared" si="85"/>
        <v>586452.6</v>
      </c>
      <c r="H254" s="20">
        <f t="shared" si="85"/>
        <v>586452.19999999995</v>
      </c>
      <c r="I254" s="20">
        <f t="shared" ref="I254" si="86">H254/D254*100</f>
        <v>97.83850209640039</v>
      </c>
      <c r="J254" s="20">
        <f t="shared" ref="J254:J302" si="87">G254/E254*100</f>
        <v>97.838568828865263</v>
      </c>
      <c r="K254" s="20">
        <f t="shared" ref="K254:K302" si="88">G254/F254*100</f>
        <v>97.838568828865263</v>
      </c>
      <c r="L254" s="32"/>
    </row>
    <row r="255" spans="1:12" ht="47.25">
      <c r="A255" s="100"/>
      <c r="B255" s="103"/>
      <c r="C255" s="25" t="s">
        <v>189</v>
      </c>
      <c r="D255" s="20">
        <f t="shared" ref="D255:H260" si="89">D263+D271+D279+D287+D295</f>
        <v>0</v>
      </c>
      <c r="E255" s="20">
        <f t="shared" si="89"/>
        <v>0</v>
      </c>
      <c r="F255" s="20">
        <f t="shared" si="89"/>
        <v>0</v>
      </c>
      <c r="G255" s="20">
        <f t="shared" si="89"/>
        <v>0</v>
      </c>
      <c r="H255" s="20">
        <f t="shared" si="89"/>
        <v>0</v>
      </c>
      <c r="I255" s="20">
        <v>0</v>
      </c>
      <c r="J255" s="20">
        <v>0</v>
      </c>
      <c r="K255" s="20">
        <v>0</v>
      </c>
      <c r="L255" s="32"/>
    </row>
    <row r="256" spans="1:12" ht="31.5">
      <c r="A256" s="100"/>
      <c r="B256" s="103"/>
      <c r="C256" s="25" t="s">
        <v>205</v>
      </c>
      <c r="D256" s="20">
        <f t="shared" si="89"/>
        <v>0</v>
      </c>
      <c r="E256" s="20">
        <f t="shared" si="89"/>
        <v>0</v>
      </c>
      <c r="F256" s="20">
        <f t="shared" si="89"/>
        <v>0</v>
      </c>
      <c r="G256" s="20">
        <f t="shared" si="89"/>
        <v>0</v>
      </c>
      <c r="H256" s="20">
        <f t="shared" si="89"/>
        <v>0</v>
      </c>
      <c r="I256" s="20">
        <v>0</v>
      </c>
      <c r="J256" s="20">
        <v>0</v>
      </c>
      <c r="K256" s="20">
        <v>0</v>
      </c>
      <c r="L256" s="32"/>
    </row>
    <row r="257" spans="1:12" ht="63">
      <c r="A257" s="100"/>
      <c r="B257" s="103"/>
      <c r="C257" s="25" t="s">
        <v>190</v>
      </c>
      <c r="D257" s="20">
        <f t="shared" si="89"/>
        <v>0</v>
      </c>
      <c r="E257" s="20">
        <f t="shared" si="89"/>
        <v>0</v>
      </c>
      <c r="F257" s="20">
        <f t="shared" si="89"/>
        <v>0</v>
      </c>
      <c r="G257" s="20">
        <f t="shared" si="89"/>
        <v>0</v>
      </c>
      <c r="H257" s="20">
        <f t="shared" si="89"/>
        <v>0</v>
      </c>
      <c r="I257" s="20">
        <v>0</v>
      </c>
      <c r="J257" s="20">
        <v>0</v>
      </c>
      <c r="K257" s="20">
        <v>0</v>
      </c>
      <c r="L257" s="32"/>
    </row>
    <row r="258" spans="1:12" ht="31.5">
      <c r="A258" s="100"/>
      <c r="B258" s="103"/>
      <c r="C258" s="25" t="s">
        <v>206</v>
      </c>
      <c r="D258" s="20">
        <f t="shared" si="89"/>
        <v>0</v>
      </c>
      <c r="E258" s="20" t="s">
        <v>220</v>
      </c>
      <c r="F258" s="20" t="s">
        <v>220</v>
      </c>
      <c r="G258" s="20" t="s">
        <v>220</v>
      </c>
      <c r="H258" s="20">
        <f t="shared" si="89"/>
        <v>0</v>
      </c>
      <c r="I258" s="20">
        <v>0</v>
      </c>
      <c r="J258" s="20" t="s">
        <v>220</v>
      </c>
      <c r="K258" s="20" t="s">
        <v>220</v>
      </c>
      <c r="L258" s="32"/>
    </row>
    <row r="259" spans="1:12" ht="31.5">
      <c r="A259" s="100"/>
      <c r="B259" s="103"/>
      <c r="C259" s="25" t="s">
        <v>207</v>
      </c>
      <c r="D259" s="20">
        <f t="shared" si="89"/>
        <v>0</v>
      </c>
      <c r="E259" s="20" t="s">
        <v>220</v>
      </c>
      <c r="F259" s="20" t="s">
        <v>220</v>
      </c>
      <c r="G259" s="20" t="s">
        <v>220</v>
      </c>
      <c r="H259" s="20">
        <f t="shared" si="89"/>
        <v>0</v>
      </c>
      <c r="I259" s="20">
        <v>0</v>
      </c>
      <c r="J259" s="20" t="s">
        <v>220</v>
      </c>
      <c r="K259" s="20" t="s">
        <v>220</v>
      </c>
      <c r="L259" s="32"/>
    </row>
    <row r="260" spans="1:12" ht="94.5">
      <c r="A260" s="101"/>
      <c r="B260" s="104"/>
      <c r="C260" s="25" t="s">
        <v>200</v>
      </c>
      <c r="D260" s="20">
        <f t="shared" si="89"/>
        <v>0</v>
      </c>
      <c r="E260" s="20">
        <f t="shared" si="89"/>
        <v>0</v>
      </c>
      <c r="F260" s="20">
        <f t="shared" si="89"/>
        <v>0</v>
      </c>
      <c r="G260" s="20">
        <f t="shared" si="89"/>
        <v>0</v>
      </c>
      <c r="H260" s="20">
        <f t="shared" si="89"/>
        <v>0</v>
      </c>
      <c r="I260" s="20">
        <v>0</v>
      </c>
      <c r="J260" s="20">
        <v>0</v>
      </c>
      <c r="K260" s="20">
        <v>0</v>
      </c>
      <c r="L260" s="32"/>
    </row>
    <row r="261" spans="1:12">
      <c r="A261" s="99" t="s">
        <v>51</v>
      </c>
      <c r="B261" s="102" t="s">
        <v>52</v>
      </c>
      <c r="C261" s="23" t="s">
        <v>3</v>
      </c>
      <c r="D261" s="24">
        <f>D262+D264+D266+D267+D268</f>
        <v>738.7</v>
      </c>
      <c r="E261" s="24" t="s">
        <v>220</v>
      </c>
      <c r="F261" s="24" t="s">
        <v>220</v>
      </c>
      <c r="G261" s="24" t="s">
        <v>220</v>
      </c>
      <c r="H261" s="24">
        <f>H262+H264+H266+H267+H268</f>
        <v>364</v>
      </c>
      <c r="I261" s="20">
        <f t="shared" ref="I261:I262" si="90">H261/D261*100</f>
        <v>49.275754704210094</v>
      </c>
      <c r="J261" s="20" t="s">
        <v>220</v>
      </c>
      <c r="K261" s="20" t="s">
        <v>220</v>
      </c>
      <c r="L261" s="32"/>
    </row>
    <row r="262" spans="1:12">
      <c r="A262" s="100"/>
      <c r="B262" s="103"/>
      <c r="C262" s="25" t="s">
        <v>4</v>
      </c>
      <c r="D262" s="20">
        <v>738.7</v>
      </c>
      <c r="E262" s="20">
        <v>738.7</v>
      </c>
      <c r="F262" s="20">
        <v>738.7</v>
      </c>
      <c r="G262" s="20">
        <v>364</v>
      </c>
      <c r="H262" s="20">
        <v>364</v>
      </c>
      <c r="I262" s="20">
        <f t="shared" si="90"/>
        <v>49.275754704210094</v>
      </c>
      <c r="J262" s="20">
        <f t="shared" ref="J262" si="91">G262/E262*100</f>
        <v>49.275754704210094</v>
      </c>
      <c r="K262" s="20">
        <f t="shared" ref="K262" si="92">G262/F262*100</f>
        <v>49.275754704210094</v>
      </c>
      <c r="L262" s="32"/>
    </row>
    <row r="263" spans="1:12" ht="47.25">
      <c r="A263" s="100"/>
      <c r="B263" s="103"/>
      <c r="C263" s="25" t="s">
        <v>189</v>
      </c>
      <c r="D263" s="20">
        <v>0</v>
      </c>
      <c r="E263" s="20">
        <v>0</v>
      </c>
      <c r="F263" s="20">
        <v>0</v>
      </c>
      <c r="G263" s="20">
        <v>0</v>
      </c>
      <c r="H263" s="20">
        <v>0</v>
      </c>
      <c r="I263" s="20">
        <v>0</v>
      </c>
      <c r="J263" s="20">
        <v>0</v>
      </c>
      <c r="K263" s="20">
        <v>0</v>
      </c>
      <c r="L263" s="32"/>
    </row>
    <row r="264" spans="1:12" ht="31.5">
      <c r="A264" s="100"/>
      <c r="B264" s="103"/>
      <c r="C264" s="25" t="s">
        <v>205</v>
      </c>
      <c r="D264" s="20">
        <v>0</v>
      </c>
      <c r="E264" s="20">
        <v>0</v>
      </c>
      <c r="F264" s="20">
        <v>0</v>
      </c>
      <c r="G264" s="20">
        <v>0</v>
      </c>
      <c r="H264" s="20">
        <v>0</v>
      </c>
      <c r="I264" s="20">
        <v>0</v>
      </c>
      <c r="J264" s="20">
        <v>0</v>
      </c>
      <c r="K264" s="20">
        <v>0</v>
      </c>
      <c r="L264" s="32"/>
    </row>
    <row r="265" spans="1:12" ht="63">
      <c r="A265" s="100"/>
      <c r="B265" s="103"/>
      <c r="C265" s="25" t="s">
        <v>190</v>
      </c>
      <c r="D265" s="20">
        <v>0</v>
      </c>
      <c r="E265" s="20">
        <v>0</v>
      </c>
      <c r="F265" s="20">
        <v>0</v>
      </c>
      <c r="G265" s="20">
        <v>0</v>
      </c>
      <c r="H265" s="20">
        <v>0</v>
      </c>
      <c r="I265" s="20">
        <v>0</v>
      </c>
      <c r="J265" s="20">
        <v>0</v>
      </c>
      <c r="K265" s="20">
        <v>0</v>
      </c>
      <c r="L265" s="32"/>
    </row>
    <row r="266" spans="1:12" ht="31.5">
      <c r="A266" s="100"/>
      <c r="B266" s="103"/>
      <c r="C266" s="25" t="s">
        <v>206</v>
      </c>
      <c r="D266" s="20">
        <v>0</v>
      </c>
      <c r="E266" s="20" t="s">
        <v>220</v>
      </c>
      <c r="F266" s="20" t="s">
        <v>220</v>
      </c>
      <c r="G266" s="20" t="s">
        <v>220</v>
      </c>
      <c r="H266" s="20">
        <v>0</v>
      </c>
      <c r="I266" s="20">
        <v>0</v>
      </c>
      <c r="J266" s="20" t="s">
        <v>220</v>
      </c>
      <c r="K266" s="20" t="s">
        <v>220</v>
      </c>
      <c r="L266" s="32"/>
    </row>
    <row r="267" spans="1:12" ht="31.5">
      <c r="A267" s="100"/>
      <c r="B267" s="103"/>
      <c r="C267" s="25" t="s">
        <v>207</v>
      </c>
      <c r="D267" s="20">
        <v>0</v>
      </c>
      <c r="E267" s="20" t="s">
        <v>220</v>
      </c>
      <c r="F267" s="20" t="s">
        <v>220</v>
      </c>
      <c r="G267" s="20" t="s">
        <v>220</v>
      </c>
      <c r="H267" s="20">
        <v>0</v>
      </c>
      <c r="I267" s="20">
        <v>0</v>
      </c>
      <c r="J267" s="20" t="s">
        <v>220</v>
      </c>
      <c r="K267" s="20" t="s">
        <v>220</v>
      </c>
      <c r="L267" s="32"/>
    </row>
    <row r="268" spans="1:12" ht="94.5">
      <c r="A268" s="101"/>
      <c r="B268" s="104"/>
      <c r="C268" s="25" t="s">
        <v>200</v>
      </c>
      <c r="D268" s="20">
        <v>0</v>
      </c>
      <c r="E268" s="20">
        <v>0</v>
      </c>
      <c r="F268" s="20">
        <v>0</v>
      </c>
      <c r="G268" s="20">
        <v>0</v>
      </c>
      <c r="H268" s="20">
        <v>0</v>
      </c>
      <c r="I268" s="20">
        <v>0</v>
      </c>
      <c r="J268" s="20">
        <v>0</v>
      </c>
      <c r="K268" s="20">
        <v>0</v>
      </c>
      <c r="L268" s="32"/>
    </row>
    <row r="269" spans="1:12">
      <c r="A269" s="99" t="s">
        <v>53</v>
      </c>
      <c r="B269" s="102" t="s">
        <v>5</v>
      </c>
      <c r="C269" s="23" t="s">
        <v>3</v>
      </c>
      <c r="D269" s="24">
        <f>D270+D272+D274+D275+D276</f>
        <v>70434.7</v>
      </c>
      <c r="E269" s="24" t="s">
        <v>220</v>
      </c>
      <c r="F269" s="24" t="s">
        <v>220</v>
      </c>
      <c r="G269" s="24" t="s">
        <v>220</v>
      </c>
      <c r="H269" s="24">
        <f>H270+H272+H274+H275+H276</f>
        <v>68201.5</v>
      </c>
      <c r="I269" s="20">
        <f t="shared" ref="I269:I270" si="93">H269/D269*100</f>
        <v>96.829403688806806</v>
      </c>
      <c r="J269" s="20" t="s">
        <v>220</v>
      </c>
      <c r="K269" s="20" t="s">
        <v>220</v>
      </c>
      <c r="L269" s="32"/>
    </row>
    <row r="270" spans="1:12">
      <c r="A270" s="100"/>
      <c r="B270" s="103"/>
      <c r="C270" s="25" t="s">
        <v>4</v>
      </c>
      <c r="D270" s="20">
        <v>70434.7</v>
      </c>
      <c r="E270" s="20">
        <v>70434.7</v>
      </c>
      <c r="F270" s="20">
        <v>70434.7</v>
      </c>
      <c r="G270" s="20">
        <v>68201.5</v>
      </c>
      <c r="H270" s="20">
        <v>68201.5</v>
      </c>
      <c r="I270" s="20">
        <f t="shared" si="93"/>
        <v>96.829403688806806</v>
      </c>
      <c r="J270" s="20">
        <f t="shared" ref="J270" si="94">G270/E270*100</f>
        <v>96.829403688806806</v>
      </c>
      <c r="K270" s="20">
        <f t="shared" ref="K270" si="95">G270/F270*100</f>
        <v>96.829403688806806</v>
      </c>
      <c r="L270" s="32"/>
    </row>
    <row r="271" spans="1:12" ht="47.25">
      <c r="A271" s="100"/>
      <c r="B271" s="103"/>
      <c r="C271" s="25" t="s">
        <v>189</v>
      </c>
      <c r="D271" s="20">
        <v>0</v>
      </c>
      <c r="E271" s="20">
        <v>0</v>
      </c>
      <c r="F271" s="20">
        <v>0</v>
      </c>
      <c r="G271" s="20">
        <v>0</v>
      </c>
      <c r="H271" s="20">
        <v>0</v>
      </c>
      <c r="I271" s="20">
        <v>0</v>
      </c>
      <c r="J271" s="20">
        <v>0</v>
      </c>
      <c r="K271" s="20">
        <v>0</v>
      </c>
      <c r="L271" s="32"/>
    </row>
    <row r="272" spans="1:12" ht="31.5">
      <c r="A272" s="100"/>
      <c r="B272" s="103"/>
      <c r="C272" s="25" t="s">
        <v>205</v>
      </c>
      <c r="D272" s="20">
        <v>0</v>
      </c>
      <c r="E272" s="20">
        <v>0</v>
      </c>
      <c r="F272" s="20">
        <v>0</v>
      </c>
      <c r="G272" s="20">
        <v>0</v>
      </c>
      <c r="H272" s="20">
        <v>0</v>
      </c>
      <c r="I272" s="20">
        <v>0</v>
      </c>
      <c r="J272" s="20">
        <v>0</v>
      </c>
      <c r="K272" s="20">
        <v>0</v>
      </c>
      <c r="L272" s="32"/>
    </row>
    <row r="273" spans="1:12" ht="63">
      <c r="A273" s="100"/>
      <c r="B273" s="103"/>
      <c r="C273" s="25" t="s">
        <v>190</v>
      </c>
      <c r="D273" s="20">
        <v>0</v>
      </c>
      <c r="E273" s="20">
        <v>0</v>
      </c>
      <c r="F273" s="20">
        <v>0</v>
      </c>
      <c r="G273" s="20">
        <v>0</v>
      </c>
      <c r="H273" s="20">
        <v>0</v>
      </c>
      <c r="I273" s="20">
        <v>0</v>
      </c>
      <c r="J273" s="20">
        <v>0</v>
      </c>
      <c r="K273" s="20">
        <v>0</v>
      </c>
      <c r="L273" s="32"/>
    </row>
    <row r="274" spans="1:12" ht="31.5">
      <c r="A274" s="100"/>
      <c r="B274" s="103"/>
      <c r="C274" s="25" t="s">
        <v>206</v>
      </c>
      <c r="D274" s="20">
        <v>0</v>
      </c>
      <c r="E274" s="20" t="s">
        <v>220</v>
      </c>
      <c r="F274" s="20" t="s">
        <v>220</v>
      </c>
      <c r="G274" s="20" t="s">
        <v>220</v>
      </c>
      <c r="H274" s="20">
        <v>0</v>
      </c>
      <c r="I274" s="20">
        <v>0</v>
      </c>
      <c r="J274" s="20" t="s">
        <v>220</v>
      </c>
      <c r="K274" s="20" t="s">
        <v>220</v>
      </c>
      <c r="L274" s="32"/>
    </row>
    <row r="275" spans="1:12" ht="31.5">
      <c r="A275" s="100"/>
      <c r="B275" s="103"/>
      <c r="C275" s="25" t="s">
        <v>207</v>
      </c>
      <c r="D275" s="20">
        <v>0</v>
      </c>
      <c r="E275" s="20" t="s">
        <v>220</v>
      </c>
      <c r="F275" s="20" t="s">
        <v>220</v>
      </c>
      <c r="G275" s="20" t="s">
        <v>220</v>
      </c>
      <c r="H275" s="20">
        <v>0</v>
      </c>
      <c r="I275" s="20">
        <v>0</v>
      </c>
      <c r="J275" s="20" t="s">
        <v>220</v>
      </c>
      <c r="K275" s="20" t="s">
        <v>220</v>
      </c>
      <c r="L275" s="32"/>
    </row>
    <row r="276" spans="1:12" ht="94.5">
      <c r="A276" s="101"/>
      <c r="B276" s="104"/>
      <c r="C276" s="25" t="s">
        <v>200</v>
      </c>
      <c r="D276" s="20">
        <v>0</v>
      </c>
      <c r="E276" s="20">
        <v>0</v>
      </c>
      <c r="F276" s="20">
        <v>0</v>
      </c>
      <c r="G276" s="20">
        <v>0</v>
      </c>
      <c r="H276" s="20">
        <v>0</v>
      </c>
      <c r="I276" s="20">
        <v>0</v>
      </c>
      <c r="J276" s="20">
        <v>0</v>
      </c>
      <c r="K276" s="20">
        <v>0</v>
      </c>
      <c r="L276" s="32"/>
    </row>
    <row r="277" spans="1:12">
      <c r="A277" s="99" t="s">
        <v>54</v>
      </c>
      <c r="B277" s="102" t="s">
        <v>5</v>
      </c>
      <c r="C277" s="23" t="s">
        <v>3</v>
      </c>
      <c r="D277" s="24">
        <f>D278+D280+D282+D283+D284</f>
        <v>22026.899999999998</v>
      </c>
      <c r="E277" s="24" t="s">
        <v>220</v>
      </c>
      <c r="F277" s="24" t="s">
        <v>220</v>
      </c>
      <c r="G277" s="24" t="s">
        <v>220</v>
      </c>
      <c r="H277" s="24">
        <f>H278+H280+H282+H283+H284</f>
        <v>21882.2</v>
      </c>
      <c r="I277" s="20">
        <f t="shared" ref="I277:I278" si="96">H277/D277*100</f>
        <v>99.343075966204978</v>
      </c>
      <c r="J277" s="20" t="s">
        <v>220</v>
      </c>
      <c r="K277" s="20" t="s">
        <v>220</v>
      </c>
      <c r="L277" s="32"/>
    </row>
    <row r="278" spans="1:12">
      <c r="A278" s="100"/>
      <c r="B278" s="103"/>
      <c r="C278" s="25" t="s">
        <v>4</v>
      </c>
      <c r="D278" s="20">
        <v>22026.899999999998</v>
      </c>
      <c r="E278" s="20">
        <v>22026.899999999998</v>
      </c>
      <c r="F278" s="20">
        <v>22026.899999999998</v>
      </c>
      <c r="G278" s="20">
        <v>21882.2</v>
      </c>
      <c r="H278" s="20">
        <v>21882.2</v>
      </c>
      <c r="I278" s="20">
        <f t="shared" si="96"/>
        <v>99.343075966204978</v>
      </c>
      <c r="J278" s="20">
        <f t="shared" ref="J278" si="97">G278/E278*100</f>
        <v>99.343075966204978</v>
      </c>
      <c r="K278" s="20">
        <f t="shared" ref="K278" si="98">G278/F278*100</f>
        <v>99.343075966204978</v>
      </c>
      <c r="L278" s="32"/>
    </row>
    <row r="279" spans="1:12" ht="47.25">
      <c r="A279" s="100"/>
      <c r="B279" s="103"/>
      <c r="C279" s="25" t="s">
        <v>189</v>
      </c>
      <c r="D279" s="20">
        <v>0</v>
      </c>
      <c r="E279" s="20">
        <v>0</v>
      </c>
      <c r="F279" s="20">
        <v>0</v>
      </c>
      <c r="G279" s="20">
        <v>0</v>
      </c>
      <c r="H279" s="20">
        <v>0</v>
      </c>
      <c r="I279" s="20">
        <v>0</v>
      </c>
      <c r="J279" s="20">
        <v>0</v>
      </c>
      <c r="K279" s="20">
        <v>0</v>
      </c>
      <c r="L279" s="32"/>
    </row>
    <row r="280" spans="1:12" ht="31.5">
      <c r="A280" s="100"/>
      <c r="B280" s="103"/>
      <c r="C280" s="25" t="s">
        <v>205</v>
      </c>
      <c r="D280" s="20">
        <v>0</v>
      </c>
      <c r="E280" s="20">
        <v>0</v>
      </c>
      <c r="F280" s="20">
        <v>0</v>
      </c>
      <c r="G280" s="20">
        <v>0</v>
      </c>
      <c r="H280" s="20">
        <v>0</v>
      </c>
      <c r="I280" s="20">
        <v>0</v>
      </c>
      <c r="J280" s="20">
        <v>0</v>
      </c>
      <c r="K280" s="20">
        <v>0</v>
      </c>
      <c r="L280" s="32"/>
    </row>
    <row r="281" spans="1:12" ht="63">
      <c r="A281" s="100"/>
      <c r="B281" s="103"/>
      <c r="C281" s="25" t="s">
        <v>190</v>
      </c>
      <c r="D281" s="20">
        <v>0</v>
      </c>
      <c r="E281" s="20">
        <v>0</v>
      </c>
      <c r="F281" s="20">
        <v>0</v>
      </c>
      <c r="G281" s="20">
        <v>0</v>
      </c>
      <c r="H281" s="20">
        <v>0</v>
      </c>
      <c r="I281" s="20">
        <v>0</v>
      </c>
      <c r="J281" s="20">
        <v>0</v>
      </c>
      <c r="K281" s="20">
        <v>0</v>
      </c>
      <c r="L281" s="32"/>
    </row>
    <row r="282" spans="1:12" ht="31.5">
      <c r="A282" s="100"/>
      <c r="B282" s="103"/>
      <c r="C282" s="25" t="s">
        <v>206</v>
      </c>
      <c r="D282" s="20">
        <v>0</v>
      </c>
      <c r="E282" s="20" t="s">
        <v>220</v>
      </c>
      <c r="F282" s="20" t="s">
        <v>220</v>
      </c>
      <c r="G282" s="20" t="s">
        <v>220</v>
      </c>
      <c r="H282" s="20">
        <v>0</v>
      </c>
      <c r="I282" s="20">
        <v>0</v>
      </c>
      <c r="J282" s="20" t="s">
        <v>220</v>
      </c>
      <c r="K282" s="20" t="s">
        <v>220</v>
      </c>
      <c r="L282" s="32"/>
    </row>
    <row r="283" spans="1:12" ht="31.5">
      <c r="A283" s="100"/>
      <c r="B283" s="103"/>
      <c r="C283" s="25" t="s">
        <v>207</v>
      </c>
      <c r="D283" s="20">
        <v>0</v>
      </c>
      <c r="E283" s="20" t="s">
        <v>220</v>
      </c>
      <c r="F283" s="20" t="s">
        <v>220</v>
      </c>
      <c r="G283" s="20" t="s">
        <v>220</v>
      </c>
      <c r="H283" s="20">
        <v>0</v>
      </c>
      <c r="I283" s="20">
        <v>0</v>
      </c>
      <c r="J283" s="20" t="s">
        <v>220</v>
      </c>
      <c r="K283" s="20" t="s">
        <v>220</v>
      </c>
      <c r="L283" s="32"/>
    </row>
    <row r="284" spans="1:12" ht="94.5">
      <c r="A284" s="101"/>
      <c r="B284" s="104"/>
      <c r="C284" s="25" t="s">
        <v>200</v>
      </c>
      <c r="D284" s="20">
        <v>0</v>
      </c>
      <c r="E284" s="20">
        <v>0</v>
      </c>
      <c r="F284" s="20">
        <v>0</v>
      </c>
      <c r="G284" s="20">
        <v>0</v>
      </c>
      <c r="H284" s="20">
        <v>0</v>
      </c>
      <c r="I284" s="20">
        <v>0</v>
      </c>
      <c r="J284" s="20">
        <v>0</v>
      </c>
      <c r="K284" s="20">
        <v>0</v>
      </c>
      <c r="L284" s="32"/>
    </row>
    <row r="285" spans="1:12">
      <c r="A285" s="99" t="s">
        <v>55</v>
      </c>
      <c r="B285" s="102" t="s">
        <v>5</v>
      </c>
      <c r="C285" s="23" t="s">
        <v>3</v>
      </c>
      <c r="D285" s="24">
        <f>D286+D288+D290+D291+D292</f>
        <v>488358.1</v>
      </c>
      <c r="E285" s="24" t="s">
        <v>220</v>
      </c>
      <c r="F285" s="24" t="s">
        <v>220</v>
      </c>
      <c r="G285" s="24" t="s">
        <v>220</v>
      </c>
      <c r="H285" s="24">
        <f>H286+H288+H290+H291+H292</f>
        <v>486569.4</v>
      </c>
      <c r="I285" s="20">
        <f t="shared" ref="I285:I286" si="99">H285/D285*100</f>
        <v>99.633731886498865</v>
      </c>
      <c r="J285" s="20" t="s">
        <v>220</v>
      </c>
      <c r="K285" s="20" t="s">
        <v>220</v>
      </c>
      <c r="L285" s="32"/>
    </row>
    <row r="286" spans="1:12">
      <c r="A286" s="100"/>
      <c r="B286" s="103"/>
      <c r="C286" s="25" t="s">
        <v>4</v>
      </c>
      <c r="D286" s="20">
        <v>488358.1</v>
      </c>
      <c r="E286" s="20">
        <v>488358.1</v>
      </c>
      <c r="F286" s="20">
        <v>488358.1</v>
      </c>
      <c r="G286" s="20">
        <v>486569.8</v>
      </c>
      <c r="H286" s="20">
        <v>486569.4</v>
      </c>
      <c r="I286" s="20">
        <f t="shared" si="99"/>
        <v>99.633731886498865</v>
      </c>
      <c r="J286" s="20">
        <f t="shared" ref="J286" si="100">G286/E286*100</f>
        <v>99.633813793607601</v>
      </c>
      <c r="K286" s="20">
        <f t="shared" ref="K286" si="101">G286/F286*100</f>
        <v>99.633813793607601</v>
      </c>
      <c r="L286" s="32"/>
    </row>
    <row r="287" spans="1:12" ht="47.25">
      <c r="A287" s="100"/>
      <c r="B287" s="103"/>
      <c r="C287" s="25" t="s">
        <v>189</v>
      </c>
      <c r="D287" s="20">
        <v>0</v>
      </c>
      <c r="E287" s="20">
        <v>0</v>
      </c>
      <c r="F287" s="20">
        <v>0</v>
      </c>
      <c r="G287" s="20">
        <v>0</v>
      </c>
      <c r="H287" s="20">
        <v>0</v>
      </c>
      <c r="I287" s="20">
        <v>0</v>
      </c>
      <c r="J287" s="20">
        <v>0</v>
      </c>
      <c r="K287" s="20">
        <v>0</v>
      </c>
      <c r="L287" s="32"/>
    </row>
    <row r="288" spans="1:12" ht="31.5">
      <c r="A288" s="100"/>
      <c r="B288" s="103"/>
      <c r="C288" s="25" t="s">
        <v>205</v>
      </c>
      <c r="D288" s="20">
        <v>0</v>
      </c>
      <c r="E288" s="20">
        <v>0</v>
      </c>
      <c r="F288" s="20">
        <v>0</v>
      </c>
      <c r="G288" s="20">
        <v>0</v>
      </c>
      <c r="H288" s="20">
        <v>0</v>
      </c>
      <c r="I288" s="20">
        <v>0</v>
      </c>
      <c r="J288" s="20">
        <v>0</v>
      </c>
      <c r="K288" s="20">
        <v>0</v>
      </c>
      <c r="L288" s="32"/>
    </row>
    <row r="289" spans="1:12" ht="63">
      <c r="A289" s="100"/>
      <c r="B289" s="103"/>
      <c r="C289" s="25" t="s">
        <v>190</v>
      </c>
      <c r="D289" s="20">
        <v>0</v>
      </c>
      <c r="E289" s="20">
        <v>0</v>
      </c>
      <c r="F289" s="20">
        <v>0</v>
      </c>
      <c r="G289" s="20">
        <v>0</v>
      </c>
      <c r="H289" s="20">
        <v>0</v>
      </c>
      <c r="I289" s="20">
        <v>0</v>
      </c>
      <c r="J289" s="20">
        <v>0</v>
      </c>
      <c r="K289" s="20">
        <v>0</v>
      </c>
      <c r="L289" s="32"/>
    </row>
    <row r="290" spans="1:12" ht="31.5">
      <c r="A290" s="100"/>
      <c r="B290" s="103"/>
      <c r="C290" s="25" t="s">
        <v>206</v>
      </c>
      <c r="D290" s="20">
        <v>0</v>
      </c>
      <c r="E290" s="20" t="s">
        <v>220</v>
      </c>
      <c r="F290" s="20" t="s">
        <v>220</v>
      </c>
      <c r="G290" s="20" t="s">
        <v>220</v>
      </c>
      <c r="H290" s="20">
        <v>0</v>
      </c>
      <c r="I290" s="20">
        <v>0</v>
      </c>
      <c r="J290" s="20" t="s">
        <v>220</v>
      </c>
      <c r="K290" s="20" t="s">
        <v>220</v>
      </c>
      <c r="L290" s="32"/>
    </row>
    <row r="291" spans="1:12" ht="31.5">
      <c r="A291" s="100"/>
      <c r="B291" s="103"/>
      <c r="C291" s="25" t="s">
        <v>207</v>
      </c>
      <c r="D291" s="20">
        <v>0</v>
      </c>
      <c r="E291" s="20" t="s">
        <v>220</v>
      </c>
      <c r="F291" s="20" t="s">
        <v>220</v>
      </c>
      <c r="G291" s="20" t="s">
        <v>220</v>
      </c>
      <c r="H291" s="20">
        <v>0</v>
      </c>
      <c r="I291" s="20">
        <v>0</v>
      </c>
      <c r="J291" s="20" t="s">
        <v>220</v>
      </c>
      <c r="K291" s="20" t="s">
        <v>220</v>
      </c>
      <c r="L291" s="32"/>
    </row>
    <row r="292" spans="1:12" ht="94.5">
      <c r="A292" s="101"/>
      <c r="B292" s="104"/>
      <c r="C292" s="25" t="s">
        <v>200</v>
      </c>
      <c r="D292" s="20">
        <v>0</v>
      </c>
      <c r="E292" s="20">
        <v>0</v>
      </c>
      <c r="F292" s="20">
        <v>0</v>
      </c>
      <c r="G292" s="20">
        <v>0</v>
      </c>
      <c r="H292" s="20">
        <v>0</v>
      </c>
      <c r="I292" s="20">
        <v>0</v>
      </c>
      <c r="J292" s="20">
        <v>0</v>
      </c>
      <c r="K292" s="20">
        <v>0</v>
      </c>
      <c r="L292" s="32"/>
    </row>
    <row r="293" spans="1:12">
      <c r="A293" s="99" t="s">
        <v>56</v>
      </c>
      <c r="B293" s="102" t="s">
        <v>184</v>
      </c>
      <c r="C293" s="23" t="s">
        <v>3</v>
      </c>
      <c r="D293" s="24">
        <f>D294+D296+D298+D299+D300</f>
        <v>17850</v>
      </c>
      <c r="E293" s="24" t="s">
        <v>220</v>
      </c>
      <c r="F293" s="24" t="s">
        <v>220</v>
      </c>
      <c r="G293" s="24" t="s">
        <v>220</v>
      </c>
      <c r="H293" s="24">
        <f>H294+H296+H298+H299+H300</f>
        <v>9435.1</v>
      </c>
      <c r="I293" s="20">
        <f t="shared" ref="I293:I294" si="102">H293/D293*100</f>
        <v>52.857703081232501</v>
      </c>
      <c r="J293" s="20" t="s">
        <v>220</v>
      </c>
      <c r="K293" s="20" t="s">
        <v>220</v>
      </c>
      <c r="L293" s="32"/>
    </row>
    <row r="294" spans="1:12">
      <c r="A294" s="100"/>
      <c r="B294" s="103"/>
      <c r="C294" s="25" t="s">
        <v>4</v>
      </c>
      <c r="D294" s="20">
        <v>17850</v>
      </c>
      <c r="E294" s="20">
        <v>17850</v>
      </c>
      <c r="F294" s="20">
        <v>17850</v>
      </c>
      <c r="G294" s="20">
        <v>9435.1</v>
      </c>
      <c r="H294" s="20">
        <v>9435.1</v>
      </c>
      <c r="I294" s="20">
        <f t="shared" si="102"/>
        <v>52.857703081232501</v>
      </c>
      <c r="J294" s="20">
        <f t="shared" ref="J294" si="103">G294/E294*100</f>
        <v>52.857703081232501</v>
      </c>
      <c r="K294" s="20">
        <f t="shared" ref="K294" si="104">G294/F294*100</f>
        <v>52.857703081232501</v>
      </c>
      <c r="L294" s="32"/>
    </row>
    <row r="295" spans="1:12" ht="47.25">
      <c r="A295" s="100"/>
      <c r="B295" s="103"/>
      <c r="C295" s="25" t="s">
        <v>189</v>
      </c>
      <c r="D295" s="20">
        <v>0</v>
      </c>
      <c r="E295" s="20">
        <v>0</v>
      </c>
      <c r="F295" s="20">
        <v>0</v>
      </c>
      <c r="G295" s="20">
        <v>0</v>
      </c>
      <c r="H295" s="20">
        <v>0</v>
      </c>
      <c r="I295" s="20">
        <v>0</v>
      </c>
      <c r="J295" s="20">
        <v>0</v>
      </c>
      <c r="K295" s="20">
        <v>0</v>
      </c>
      <c r="L295" s="32"/>
    </row>
    <row r="296" spans="1:12" ht="31.5">
      <c r="A296" s="100"/>
      <c r="B296" s="103"/>
      <c r="C296" s="25" t="s">
        <v>205</v>
      </c>
      <c r="D296" s="20">
        <v>0</v>
      </c>
      <c r="E296" s="20">
        <v>0</v>
      </c>
      <c r="F296" s="20">
        <v>0</v>
      </c>
      <c r="G296" s="20">
        <v>0</v>
      </c>
      <c r="H296" s="20">
        <v>0</v>
      </c>
      <c r="I296" s="20">
        <v>0</v>
      </c>
      <c r="J296" s="20">
        <v>0</v>
      </c>
      <c r="K296" s="20">
        <v>0</v>
      </c>
      <c r="L296" s="32"/>
    </row>
    <row r="297" spans="1:12" ht="63">
      <c r="A297" s="100"/>
      <c r="B297" s="103"/>
      <c r="C297" s="25" t="s">
        <v>190</v>
      </c>
      <c r="D297" s="20">
        <v>0</v>
      </c>
      <c r="E297" s="20">
        <v>0</v>
      </c>
      <c r="F297" s="20">
        <v>0</v>
      </c>
      <c r="G297" s="20">
        <v>0</v>
      </c>
      <c r="H297" s="20">
        <v>0</v>
      </c>
      <c r="I297" s="20">
        <v>0</v>
      </c>
      <c r="J297" s="20">
        <v>0</v>
      </c>
      <c r="K297" s="20">
        <v>0</v>
      </c>
      <c r="L297" s="32"/>
    </row>
    <row r="298" spans="1:12" ht="31.5">
      <c r="A298" s="100"/>
      <c r="B298" s="103"/>
      <c r="C298" s="25" t="s">
        <v>206</v>
      </c>
      <c r="D298" s="20">
        <v>0</v>
      </c>
      <c r="E298" s="20" t="s">
        <v>220</v>
      </c>
      <c r="F298" s="20" t="s">
        <v>220</v>
      </c>
      <c r="G298" s="20" t="s">
        <v>220</v>
      </c>
      <c r="H298" s="20">
        <v>0</v>
      </c>
      <c r="I298" s="20">
        <v>0</v>
      </c>
      <c r="J298" s="20" t="s">
        <v>220</v>
      </c>
      <c r="K298" s="20" t="s">
        <v>220</v>
      </c>
      <c r="L298" s="32"/>
    </row>
    <row r="299" spans="1:12" ht="31.5">
      <c r="A299" s="100"/>
      <c r="B299" s="103"/>
      <c r="C299" s="25" t="s">
        <v>207</v>
      </c>
      <c r="D299" s="20">
        <v>0</v>
      </c>
      <c r="E299" s="20" t="s">
        <v>220</v>
      </c>
      <c r="F299" s="20" t="s">
        <v>220</v>
      </c>
      <c r="G299" s="20" t="s">
        <v>220</v>
      </c>
      <c r="H299" s="20">
        <v>0</v>
      </c>
      <c r="I299" s="20">
        <v>0</v>
      </c>
      <c r="J299" s="20" t="s">
        <v>220</v>
      </c>
      <c r="K299" s="20" t="s">
        <v>220</v>
      </c>
      <c r="L299" s="32"/>
    </row>
    <row r="300" spans="1:12" ht="94.5">
      <c r="A300" s="101"/>
      <c r="B300" s="104"/>
      <c r="C300" s="25" t="s">
        <v>200</v>
      </c>
      <c r="D300" s="20">
        <v>0</v>
      </c>
      <c r="E300" s="20">
        <v>0</v>
      </c>
      <c r="F300" s="20">
        <v>0</v>
      </c>
      <c r="G300" s="20">
        <v>0</v>
      </c>
      <c r="H300" s="20">
        <v>0</v>
      </c>
      <c r="I300" s="20">
        <v>0</v>
      </c>
      <c r="J300" s="20">
        <v>0</v>
      </c>
      <c r="K300" s="20">
        <v>0</v>
      </c>
      <c r="L300" s="32"/>
    </row>
    <row r="301" spans="1:12">
      <c r="A301" s="99" t="s">
        <v>57</v>
      </c>
      <c r="B301" s="102" t="s">
        <v>184</v>
      </c>
      <c r="C301" s="23" t="s">
        <v>3</v>
      </c>
      <c r="D301" s="24">
        <f>D302+D304+D306+D307+D308</f>
        <v>6146890.8999999994</v>
      </c>
      <c r="E301" s="24" t="s">
        <v>220</v>
      </c>
      <c r="F301" s="24" t="s">
        <v>220</v>
      </c>
      <c r="G301" s="24" t="s">
        <v>220</v>
      </c>
      <c r="H301" s="24">
        <f>H302+H304+H306+H307+H308</f>
        <v>6135667.5999999996</v>
      </c>
      <c r="I301" s="20">
        <f t="shared" ref="I301" si="105">H301/D301*100</f>
        <v>99.817415012197472</v>
      </c>
      <c r="J301" s="20" t="s">
        <v>220</v>
      </c>
      <c r="K301" s="20" t="s">
        <v>220</v>
      </c>
      <c r="L301" s="32"/>
    </row>
    <row r="302" spans="1:12">
      <c r="A302" s="100"/>
      <c r="B302" s="103"/>
      <c r="C302" s="25" t="s">
        <v>4</v>
      </c>
      <c r="D302" s="20">
        <f>D310+D318+D326+D334</f>
        <v>6146890.8999999994</v>
      </c>
      <c r="E302" s="20">
        <f t="shared" ref="E302:H302" si="106">E310+E318+E326+E334</f>
        <v>6146890.8999999994</v>
      </c>
      <c r="F302" s="20">
        <f t="shared" si="106"/>
        <v>6146890.8999999994</v>
      </c>
      <c r="G302" s="20">
        <f t="shared" si="106"/>
        <v>6135685.5999999996</v>
      </c>
      <c r="H302" s="20">
        <f t="shared" si="106"/>
        <v>6135667.5999999996</v>
      </c>
      <c r="I302" s="20">
        <f t="shared" ref="I302" si="107">H302/D302*100</f>
        <v>99.817415012197472</v>
      </c>
      <c r="J302" s="20">
        <f t="shared" si="87"/>
        <v>99.817707843163447</v>
      </c>
      <c r="K302" s="20">
        <f t="shared" si="88"/>
        <v>99.817707843163447</v>
      </c>
      <c r="L302" s="32"/>
    </row>
    <row r="303" spans="1:12" ht="47.25">
      <c r="A303" s="100"/>
      <c r="B303" s="103"/>
      <c r="C303" s="25" t="s">
        <v>189</v>
      </c>
      <c r="D303" s="20">
        <f t="shared" ref="D303:H308" si="108">D311+D319+D327+D335</f>
        <v>0</v>
      </c>
      <c r="E303" s="20">
        <f t="shared" si="108"/>
        <v>0</v>
      </c>
      <c r="F303" s="20">
        <f t="shared" si="108"/>
        <v>0</v>
      </c>
      <c r="G303" s="20">
        <f t="shared" si="108"/>
        <v>0</v>
      </c>
      <c r="H303" s="20">
        <f t="shared" si="108"/>
        <v>0</v>
      </c>
      <c r="I303" s="20">
        <v>0</v>
      </c>
      <c r="J303" s="20">
        <v>0</v>
      </c>
      <c r="K303" s="20">
        <v>0</v>
      </c>
      <c r="L303" s="32"/>
    </row>
    <row r="304" spans="1:12" ht="31.5">
      <c r="A304" s="100"/>
      <c r="B304" s="103"/>
      <c r="C304" s="25" t="s">
        <v>205</v>
      </c>
      <c r="D304" s="20">
        <f t="shared" si="108"/>
        <v>0</v>
      </c>
      <c r="E304" s="20">
        <f t="shared" si="108"/>
        <v>0</v>
      </c>
      <c r="F304" s="20">
        <f t="shared" si="108"/>
        <v>0</v>
      </c>
      <c r="G304" s="20">
        <f t="shared" si="108"/>
        <v>0</v>
      </c>
      <c r="H304" s="20">
        <f t="shared" si="108"/>
        <v>0</v>
      </c>
      <c r="I304" s="20">
        <v>0</v>
      </c>
      <c r="J304" s="20">
        <v>0</v>
      </c>
      <c r="K304" s="20">
        <v>0</v>
      </c>
      <c r="L304" s="32"/>
    </row>
    <row r="305" spans="1:12" ht="63">
      <c r="A305" s="100"/>
      <c r="B305" s="103"/>
      <c r="C305" s="25" t="s">
        <v>190</v>
      </c>
      <c r="D305" s="20">
        <f t="shared" si="108"/>
        <v>0</v>
      </c>
      <c r="E305" s="20">
        <f t="shared" si="108"/>
        <v>0</v>
      </c>
      <c r="F305" s="20">
        <f t="shared" si="108"/>
        <v>0</v>
      </c>
      <c r="G305" s="20">
        <f t="shared" si="108"/>
        <v>0</v>
      </c>
      <c r="H305" s="20">
        <f t="shared" si="108"/>
        <v>0</v>
      </c>
      <c r="I305" s="20">
        <v>0</v>
      </c>
      <c r="J305" s="20">
        <v>0</v>
      </c>
      <c r="K305" s="20">
        <v>0</v>
      </c>
      <c r="L305" s="32"/>
    </row>
    <row r="306" spans="1:12" ht="31.5">
      <c r="A306" s="100"/>
      <c r="B306" s="103"/>
      <c r="C306" s="25" t="s">
        <v>206</v>
      </c>
      <c r="D306" s="20">
        <f t="shared" si="108"/>
        <v>0</v>
      </c>
      <c r="E306" s="20" t="s">
        <v>220</v>
      </c>
      <c r="F306" s="20" t="s">
        <v>220</v>
      </c>
      <c r="G306" s="20" t="s">
        <v>220</v>
      </c>
      <c r="H306" s="20">
        <f t="shared" si="108"/>
        <v>0</v>
      </c>
      <c r="I306" s="20">
        <v>0</v>
      </c>
      <c r="J306" s="20" t="s">
        <v>220</v>
      </c>
      <c r="K306" s="20" t="s">
        <v>220</v>
      </c>
      <c r="L306" s="32"/>
    </row>
    <row r="307" spans="1:12" ht="31.5">
      <c r="A307" s="100"/>
      <c r="B307" s="103"/>
      <c r="C307" s="25" t="s">
        <v>207</v>
      </c>
      <c r="D307" s="20">
        <f t="shared" si="108"/>
        <v>0</v>
      </c>
      <c r="E307" s="20" t="s">
        <v>220</v>
      </c>
      <c r="F307" s="20" t="s">
        <v>220</v>
      </c>
      <c r="G307" s="20" t="s">
        <v>220</v>
      </c>
      <c r="H307" s="20">
        <f t="shared" si="108"/>
        <v>0</v>
      </c>
      <c r="I307" s="20">
        <v>0</v>
      </c>
      <c r="J307" s="20" t="s">
        <v>220</v>
      </c>
      <c r="K307" s="20" t="s">
        <v>220</v>
      </c>
      <c r="L307" s="32"/>
    </row>
    <row r="308" spans="1:12" ht="94.5">
      <c r="A308" s="101"/>
      <c r="B308" s="104"/>
      <c r="C308" s="25" t="s">
        <v>200</v>
      </c>
      <c r="D308" s="20">
        <f t="shared" si="108"/>
        <v>0</v>
      </c>
      <c r="E308" s="20">
        <f t="shared" si="108"/>
        <v>0</v>
      </c>
      <c r="F308" s="20">
        <f t="shared" si="108"/>
        <v>0</v>
      </c>
      <c r="G308" s="20">
        <f t="shared" si="108"/>
        <v>0</v>
      </c>
      <c r="H308" s="20">
        <f t="shared" si="108"/>
        <v>0</v>
      </c>
      <c r="I308" s="20">
        <v>0</v>
      </c>
      <c r="J308" s="20">
        <v>0</v>
      </c>
      <c r="K308" s="20">
        <v>0</v>
      </c>
      <c r="L308" s="32"/>
    </row>
    <row r="309" spans="1:12">
      <c r="A309" s="99" t="s">
        <v>58</v>
      </c>
      <c r="B309" s="102" t="s">
        <v>5</v>
      </c>
      <c r="C309" s="23" t="s">
        <v>3</v>
      </c>
      <c r="D309" s="24">
        <f>D310+D312+D314+D315+D316</f>
        <v>6119507.0999999996</v>
      </c>
      <c r="E309" s="24" t="s">
        <v>220</v>
      </c>
      <c r="F309" s="24" t="s">
        <v>220</v>
      </c>
      <c r="G309" s="24" t="s">
        <v>220</v>
      </c>
      <c r="H309" s="24">
        <f>H310+H312+H314+H315+H316</f>
        <v>6108283.7999999998</v>
      </c>
      <c r="I309" s="20">
        <f t="shared" ref="I309:I310" si="109">H309/D309*100</f>
        <v>99.816597974042722</v>
      </c>
      <c r="J309" s="20" t="s">
        <v>220</v>
      </c>
      <c r="K309" s="20" t="s">
        <v>220</v>
      </c>
      <c r="L309" s="32"/>
    </row>
    <row r="310" spans="1:12">
      <c r="A310" s="100"/>
      <c r="B310" s="103"/>
      <c r="C310" s="25" t="s">
        <v>4</v>
      </c>
      <c r="D310" s="20">
        <v>6119507.0999999996</v>
      </c>
      <c r="E310" s="20">
        <v>6119507.0999999996</v>
      </c>
      <c r="F310" s="20">
        <v>6119507.0999999996</v>
      </c>
      <c r="G310" s="20">
        <v>6108301.7999999998</v>
      </c>
      <c r="H310" s="20">
        <v>6108283.7999999998</v>
      </c>
      <c r="I310" s="20">
        <f t="shared" si="109"/>
        <v>99.816597974042722</v>
      </c>
      <c r="J310" s="20">
        <f t="shared" ref="J310" si="110">G310/E310*100</f>
        <v>99.816892115379687</v>
      </c>
      <c r="K310" s="20">
        <f t="shared" ref="K310" si="111">G310/F310*100</f>
        <v>99.816892115379687</v>
      </c>
      <c r="L310" s="32"/>
    </row>
    <row r="311" spans="1:12" ht="47.25">
      <c r="A311" s="100"/>
      <c r="B311" s="103"/>
      <c r="C311" s="25" t="s">
        <v>189</v>
      </c>
      <c r="D311" s="20">
        <v>0</v>
      </c>
      <c r="E311" s="20">
        <v>0</v>
      </c>
      <c r="F311" s="20">
        <v>0</v>
      </c>
      <c r="G311" s="20">
        <v>0</v>
      </c>
      <c r="H311" s="20">
        <v>0</v>
      </c>
      <c r="I311" s="20">
        <v>0</v>
      </c>
      <c r="J311" s="20">
        <v>0</v>
      </c>
      <c r="K311" s="20">
        <v>0</v>
      </c>
      <c r="L311" s="32"/>
    </row>
    <row r="312" spans="1:12" ht="31.5">
      <c r="A312" s="100"/>
      <c r="B312" s="103"/>
      <c r="C312" s="25" t="s">
        <v>205</v>
      </c>
      <c r="D312" s="20">
        <v>0</v>
      </c>
      <c r="E312" s="20">
        <v>0</v>
      </c>
      <c r="F312" s="20">
        <v>0</v>
      </c>
      <c r="G312" s="20">
        <v>0</v>
      </c>
      <c r="H312" s="20">
        <v>0</v>
      </c>
      <c r="I312" s="20">
        <v>0</v>
      </c>
      <c r="J312" s="20">
        <v>0</v>
      </c>
      <c r="K312" s="20">
        <v>0</v>
      </c>
      <c r="L312" s="32"/>
    </row>
    <row r="313" spans="1:12" ht="63">
      <c r="A313" s="100"/>
      <c r="B313" s="103"/>
      <c r="C313" s="25" t="s">
        <v>190</v>
      </c>
      <c r="D313" s="20">
        <v>0</v>
      </c>
      <c r="E313" s="20">
        <v>0</v>
      </c>
      <c r="F313" s="20">
        <v>0</v>
      </c>
      <c r="G313" s="20">
        <v>0</v>
      </c>
      <c r="H313" s="20">
        <v>0</v>
      </c>
      <c r="I313" s="20">
        <v>0</v>
      </c>
      <c r="J313" s="20">
        <v>0</v>
      </c>
      <c r="K313" s="20">
        <v>0</v>
      </c>
      <c r="L313" s="32"/>
    </row>
    <row r="314" spans="1:12" ht="31.5">
      <c r="A314" s="100"/>
      <c r="B314" s="103"/>
      <c r="C314" s="25" t="s">
        <v>206</v>
      </c>
      <c r="D314" s="20">
        <v>0</v>
      </c>
      <c r="E314" s="20" t="s">
        <v>220</v>
      </c>
      <c r="F314" s="20" t="s">
        <v>220</v>
      </c>
      <c r="G314" s="20" t="s">
        <v>220</v>
      </c>
      <c r="H314" s="20">
        <v>0</v>
      </c>
      <c r="I314" s="20">
        <v>0</v>
      </c>
      <c r="J314" s="20" t="s">
        <v>220</v>
      </c>
      <c r="K314" s="20" t="s">
        <v>220</v>
      </c>
      <c r="L314" s="32"/>
    </row>
    <row r="315" spans="1:12" ht="31.5">
      <c r="A315" s="100"/>
      <c r="B315" s="103"/>
      <c r="C315" s="25" t="s">
        <v>207</v>
      </c>
      <c r="D315" s="20">
        <v>0</v>
      </c>
      <c r="E315" s="20" t="s">
        <v>220</v>
      </c>
      <c r="F315" s="20" t="s">
        <v>220</v>
      </c>
      <c r="G315" s="20" t="s">
        <v>220</v>
      </c>
      <c r="H315" s="20">
        <v>0</v>
      </c>
      <c r="I315" s="20">
        <v>0</v>
      </c>
      <c r="J315" s="20" t="s">
        <v>220</v>
      </c>
      <c r="K315" s="20" t="s">
        <v>220</v>
      </c>
      <c r="L315" s="32"/>
    </row>
    <row r="316" spans="1:12" ht="94.5">
      <c r="A316" s="101"/>
      <c r="B316" s="104"/>
      <c r="C316" s="25" t="s">
        <v>200</v>
      </c>
      <c r="D316" s="20">
        <v>0</v>
      </c>
      <c r="E316" s="20">
        <v>0</v>
      </c>
      <c r="F316" s="20">
        <v>0</v>
      </c>
      <c r="G316" s="20">
        <v>0</v>
      </c>
      <c r="H316" s="20">
        <v>0</v>
      </c>
      <c r="I316" s="20">
        <v>0</v>
      </c>
      <c r="J316" s="20">
        <v>0</v>
      </c>
      <c r="K316" s="20">
        <v>0</v>
      </c>
      <c r="L316" s="32"/>
    </row>
    <row r="317" spans="1:12" hidden="1">
      <c r="A317" s="99" t="s">
        <v>248</v>
      </c>
      <c r="B317" s="102" t="s">
        <v>184</v>
      </c>
      <c r="C317" s="23" t="s">
        <v>3</v>
      </c>
      <c r="D317" s="24">
        <f>D318+D320+D322+D323+D324</f>
        <v>0</v>
      </c>
      <c r="E317" s="24" t="s">
        <v>220</v>
      </c>
      <c r="F317" s="24" t="s">
        <v>220</v>
      </c>
      <c r="G317" s="24" t="s">
        <v>220</v>
      </c>
      <c r="H317" s="24">
        <f>H318+H320+H322+H323+H324</f>
        <v>0</v>
      </c>
      <c r="I317" s="20">
        <v>0</v>
      </c>
      <c r="J317" s="20" t="s">
        <v>220</v>
      </c>
      <c r="K317" s="20" t="s">
        <v>220</v>
      </c>
      <c r="L317" s="32"/>
    </row>
    <row r="318" spans="1:12" hidden="1">
      <c r="A318" s="100"/>
      <c r="B318" s="103"/>
      <c r="C318" s="25" t="s">
        <v>4</v>
      </c>
      <c r="D318" s="20">
        <v>0</v>
      </c>
      <c r="E318" s="20">
        <v>0</v>
      </c>
      <c r="F318" s="20">
        <v>0</v>
      </c>
      <c r="G318" s="20">
        <v>0</v>
      </c>
      <c r="H318" s="20">
        <v>0</v>
      </c>
      <c r="I318" s="20">
        <v>0</v>
      </c>
      <c r="J318" s="20">
        <v>0</v>
      </c>
      <c r="K318" s="20">
        <v>0</v>
      </c>
      <c r="L318" s="32"/>
    </row>
    <row r="319" spans="1:12" ht="47.25" hidden="1">
      <c r="A319" s="100"/>
      <c r="B319" s="103"/>
      <c r="C319" s="25" t="s">
        <v>189</v>
      </c>
      <c r="D319" s="20">
        <v>0</v>
      </c>
      <c r="E319" s="20">
        <v>0</v>
      </c>
      <c r="F319" s="20">
        <v>0</v>
      </c>
      <c r="G319" s="20">
        <v>0</v>
      </c>
      <c r="H319" s="20">
        <v>0</v>
      </c>
      <c r="I319" s="20">
        <v>0</v>
      </c>
      <c r="J319" s="20">
        <v>0</v>
      </c>
      <c r="K319" s="20">
        <v>0</v>
      </c>
      <c r="L319" s="32"/>
    </row>
    <row r="320" spans="1:12" ht="31.5" hidden="1">
      <c r="A320" s="100"/>
      <c r="B320" s="103"/>
      <c r="C320" s="25" t="s">
        <v>205</v>
      </c>
      <c r="D320" s="20">
        <v>0</v>
      </c>
      <c r="E320" s="43">
        <v>0</v>
      </c>
      <c r="F320" s="43">
        <v>0</v>
      </c>
      <c r="G320" s="20">
        <v>0</v>
      </c>
      <c r="H320" s="20">
        <v>0</v>
      </c>
      <c r="I320" s="20">
        <v>0</v>
      </c>
      <c r="J320" s="20">
        <v>0</v>
      </c>
      <c r="K320" s="20">
        <v>0</v>
      </c>
      <c r="L320" s="32"/>
    </row>
    <row r="321" spans="1:13" ht="63" hidden="1">
      <c r="A321" s="100"/>
      <c r="B321" s="103"/>
      <c r="C321" s="25" t="s">
        <v>190</v>
      </c>
      <c r="D321" s="20">
        <v>0</v>
      </c>
      <c r="E321" s="43">
        <v>0</v>
      </c>
      <c r="F321" s="43">
        <v>0</v>
      </c>
      <c r="G321" s="20">
        <v>0</v>
      </c>
      <c r="H321" s="20">
        <v>0</v>
      </c>
      <c r="I321" s="20">
        <v>0</v>
      </c>
      <c r="J321" s="20">
        <v>0</v>
      </c>
      <c r="K321" s="20">
        <v>0</v>
      </c>
      <c r="L321" s="32"/>
    </row>
    <row r="322" spans="1:13" ht="31.5" hidden="1">
      <c r="A322" s="100"/>
      <c r="B322" s="103"/>
      <c r="C322" s="25" t="s">
        <v>206</v>
      </c>
      <c r="D322" s="20">
        <v>0</v>
      </c>
      <c r="E322" s="20" t="s">
        <v>220</v>
      </c>
      <c r="F322" s="20" t="s">
        <v>220</v>
      </c>
      <c r="G322" s="20" t="s">
        <v>220</v>
      </c>
      <c r="H322" s="20">
        <v>0</v>
      </c>
      <c r="I322" s="20">
        <v>0</v>
      </c>
      <c r="J322" s="20" t="s">
        <v>220</v>
      </c>
      <c r="K322" s="20" t="s">
        <v>220</v>
      </c>
      <c r="L322" s="32"/>
      <c r="M322" s="12"/>
    </row>
    <row r="323" spans="1:13" ht="31.5" hidden="1">
      <c r="A323" s="100"/>
      <c r="B323" s="103"/>
      <c r="C323" s="25" t="s">
        <v>207</v>
      </c>
      <c r="D323" s="20">
        <v>0</v>
      </c>
      <c r="E323" s="20" t="s">
        <v>220</v>
      </c>
      <c r="F323" s="20" t="s">
        <v>220</v>
      </c>
      <c r="G323" s="20" t="s">
        <v>220</v>
      </c>
      <c r="H323" s="20">
        <v>0</v>
      </c>
      <c r="I323" s="20">
        <v>0</v>
      </c>
      <c r="J323" s="20" t="s">
        <v>220</v>
      </c>
      <c r="K323" s="20" t="s">
        <v>220</v>
      </c>
      <c r="L323" s="32"/>
    </row>
    <row r="324" spans="1:13" ht="94.5" hidden="1">
      <c r="A324" s="101"/>
      <c r="B324" s="104"/>
      <c r="C324" s="25" t="s">
        <v>200</v>
      </c>
      <c r="D324" s="20">
        <v>0</v>
      </c>
      <c r="E324" s="20">
        <v>0</v>
      </c>
      <c r="F324" s="20">
        <v>0</v>
      </c>
      <c r="G324" s="20">
        <v>0</v>
      </c>
      <c r="H324" s="20">
        <v>0</v>
      </c>
      <c r="I324" s="20">
        <v>0</v>
      </c>
      <c r="J324" s="20">
        <v>0</v>
      </c>
      <c r="K324" s="20">
        <v>0</v>
      </c>
      <c r="L324" s="32"/>
    </row>
    <row r="325" spans="1:13">
      <c r="A325" s="99" t="s">
        <v>247</v>
      </c>
      <c r="B325" s="102" t="s">
        <v>5</v>
      </c>
      <c r="C325" s="23" t="s">
        <v>3</v>
      </c>
      <c r="D325" s="24">
        <f>D326+D328+D330+D331+D332</f>
        <v>21732.2</v>
      </c>
      <c r="E325" s="24" t="s">
        <v>220</v>
      </c>
      <c r="F325" s="24" t="s">
        <v>220</v>
      </c>
      <c r="G325" s="24" t="s">
        <v>220</v>
      </c>
      <c r="H325" s="24">
        <f>H326+H328+H330+H331+H332</f>
        <v>21732.2</v>
      </c>
      <c r="I325" s="20">
        <f t="shared" ref="I325:I326" si="112">H325/D325*100</f>
        <v>100</v>
      </c>
      <c r="J325" s="20" t="s">
        <v>220</v>
      </c>
      <c r="K325" s="20" t="s">
        <v>220</v>
      </c>
      <c r="L325" s="32"/>
    </row>
    <row r="326" spans="1:13">
      <c r="A326" s="100"/>
      <c r="B326" s="103"/>
      <c r="C326" s="25" t="s">
        <v>4</v>
      </c>
      <c r="D326" s="20">
        <v>21732.2</v>
      </c>
      <c r="E326" s="20">
        <v>21732.2</v>
      </c>
      <c r="F326" s="20">
        <v>21732.2</v>
      </c>
      <c r="G326" s="20">
        <v>21732.2</v>
      </c>
      <c r="H326" s="20">
        <v>21732.2</v>
      </c>
      <c r="I326" s="20">
        <f t="shared" si="112"/>
        <v>100</v>
      </c>
      <c r="J326" s="20">
        <f t="shared" ref="J326" si="113">G326/E326*100</f>
        <v>100</v>
      </c>
      <c r="K326" s="20">
        <f t="shared" ref="K326" si="114">G326/F326*100</f>
        <v>100</v>
      </c>
      <c r="L326" s="32"/>
    </row>
    <row r="327" spans="1:13" ht="47.25">
      <c r="A327" s="100"/>
      <c r="B327" s="103"/>
      <c r="C327" s="25" t="s">
        <v>189</v>
      </c>
      <c r="D327" s="20">
        <v>0</v>
      </c>
      <c r="E327" s="20">
        <v>0</v>
      </c>
      <c r="F327" s="20">
        <v>0</v>
      </c>
      <c r="G327" s="20">
        <v>0</v>
      </c>
      <c r="H327" s="20">
        <v>0</v>
      </c>
      <c r="I327" s="20">
        <v>0</v>
      </c>
      <c r="J327" s="20">
        <v>0</v>
      </c>
      <c r="K327" s="20">
        <v>0</v>
      </c>
      <c r="L327" s="32"/>
    </row>
    <row r="328" spans="1:13" ht="31.5">
      <c r="A328" s="100"/>
      <c r="B328" s="103"/>
      <c r="C328" s="25" t="s">
        <v>205</v>
      </c>
      <c r="D328" s="20">
        <v>0</v>
      </c>
      <c r="E328" s="20">
        <v>0</v>
      </c>
      <c r="F328" s="20">
        <v>0</v>
      </c>
      <c r="G328" s="20">
        <v>0</v>
      </c>
      <c r="H328" s="20">
        <v>0</v>
      </c>
      <c r="I328" s="20">
        <v>0</v>
      </c>
      <c r="J328" s="20">
        <v>0</v>
      </c>
      <c r="K328" s="20">
        <v>0</v>
      </c>
      <c r="L328" s="32"/>
    </row>
    <row r="329" spans="1:13" ht="63">
      <c r="A329" s="100"/>
      <c r="B329" s="103"/>
      <c r="C329" s="25" t="s">
        <v>190</v>
      </c>
      <c r="D329" s="20">
        <v>0</v>
      </c>
      <c r="E329" s="20">
        <v>0</v>
      </c>
      <c r="F329" s="20">
        <v>0</v>
      </c>
      <c r="G329" s="20">
        <v>0</v>
      </c>
      <c r="H329" s="20">
        <v>0</v>
      </c>
      <c r="I329" s="20">
        <v>0</v>
      </c>
      <c r="J329" s="20">
        <v>0</v>
      </c>
      <c r="K329" s="20">
        <v>0</v>
      </c>
      <c r="L329" s="32"/>
    </row>
    <row r="330" spans="1:13" ht="31.5">
      <c r="A330" s="100"/>
      <c r="B330" s="103"/>
      <c r="C330" s="25" t="s">
        <v>206</v>
      </c>
      <c r="D330" s="20">
        <v>0</v>
      </c>
      <c r="E330" s="20" t="s">
        <v>220</v>
      </c>
      <c r="F330" s="20" t="s">
        <v>220</v>
      </c>
      <c r="G330" s="20" t="s">
        <v>220</v>
      </c>
      <c r="H330" s="20">
        <v>0</v>
      </c>
      <c r="I330" s="20">
        <v>0</v>
      </c>
      <c r="J330" s="20" t="s">
        <v>220</v>
      </c>
      <c r="K330" s="20" t="s">
        <v>220</v>
      </c>
      <c r="L330" s="32"/>
    </row>
    <row r="331" spans="1:13" ht="31.5">
      <c r="A331" s="100"/>
      <c r="B331" s="103"/>
      <c r="C331" s="25" t="s">
        <v>207</v>
      </c>
      <c r="D331" s="20">
        <v>0</v>
      </c>
      <c r="E331" s="20" t="s">
        <v>220</v>
      </c>
      <c r="F331" s="20" t="s">
        <v>220</v>
      </c>
      <c r="G331" s="20" t="s">
        <v>220</v>
      </c>
      <c r="H331" s="20">
        <v>0</v>
      </c>
      <c r="I331" s="20">
        <v>0</v>
      </c>
      <c r="J331" s="20" t="s">
        <v>220</v>
      </c>
      <c r="K331" s="20" t="s">
        <v>220</v>
      </c>
      <c r="L331" s="32"/>
    </row>
    <row r="332" spans="1:13" ht="94.5">
      <c r="A332" s="101"/>
      <c r="B332" s="104"/>
      <c r="C332" s="25" t="s">
        <v>200</v>
      </c>
      <c r="D332" s="20">
        <v>0</v>
      </c>
      <c r="E332" s="20">
        <v>0</v>
      </c>
      <c r="F332" s="20">
        <v>0</v>
      </c>
      <c r="G332" s="20">
        <v>0</v>
      </c>
      <c r="H332" s="20">
        <v>0</v>
      </c>
      <c r="I332" s="20">
        <v>0</v>
      </c>
      <c r="J332" s="20">
        <v>0</v>
      </c>
      <c r="K332" s="20">
        <v>0</v>
      </c>
      <c r="L332" s="32"/>
    </row>
    <row r="333" spans="1:13">
      <c r="A333" s="126" t="s">
        <v>246</v>
      </c>
      <c r="B333" s="102" t="s">
        <v>241</v>
      </c>
      <c r="C333" s="23" t="s">
        <v>3</v>
      </c>
      <c r="D333" s="24">
        <f>D334+D336+D338+D339+D340</f>
        <v>5651.6</v>
      </c>
      <c r="E333" s="24" t="s">
        <v>220</v>
      </c>
      <c r="F333" s="24" t="s">
        <v>220</v>
      </c>
      <c r="G333" s="24" t="s">
        <v>220</v>
      </c>
      <c r="H333" s="24">
        <f>H334+H336+H338+H339+H340</f>
        <v>5651.6</v>
      </c>
      <c r="I333" s="20">
        <f t="shared" ref="I333:I334" si="115">H333/D333*100</f>
        <v>100</v>
      </c>
      <c r="J333" s="20" t="s">
        <v>220</v>
      </c>
      <c r="K333" s="20" t="s">
        <v>220</v>
      </c>
      <c r="L333" s="32"/>
    </row>
    <row r="334" spans="1:13">
      <c r="A334" s="127"/>
      <c r="B334" s="103"/>
      <c r="C334" s="25" t="s">
        <v>4</v>
      </c>
      <c r="D334" s="20">
        <v>5651.6</v>
      </c>
      <c r="E334" s="20">
        <v>5651.6</v>
      </c>
      <c r="F334" s="20">
        <v>5651.6</v>
      </c>
      <c r="G334" s="20">
        <v>5651.6</v>
      </c>
      <c r="H334" s="20">
        <v>5651.6</v>
      </c>
      <c r="I334" s="20">
        <f t="shared" si="115"/>
        <v>100</v>
      </c>
      <c r="J334" s="20">
        <f t="shared" ref="J334" si="116">G334/E334*100</f>
        <v>100</v>
      </c>
      <c r="K334" s="20">
        <f t="shared" ref="K334" si="117">G334/F334*100</f>
        <v>100</v>
      </c>
      <c r="L334" s="32"/>
    </row>
    <row r="335" spans="1:13" ht="47.25">
      <c r="A335" s="127"/>
      <c r="B335" s="103"/>
      <c r="C335" s="25" t="s">
        <v>189</v>
      </c>
      <c r="D335" s="20">
        <v>0</v>
      </c>
      <c r="E335" s="20">
        <v>0</v>
      </c>
      <c r="F335" s="20">
        <v>0</v>
      </c>
      <c r="G335" s="20">
        <v>0</v>
      </c>
      <c r="H335" s="20">
        <v>0</v>
      </c>
      <c r="I335" s="20">
        <v>0</v>
      </c>
      <c r="J335" s="20">
        <v>0</v>
      </c>
      <c r="K335" s="20">
        <v>0</v>
      </c>
      <c r="L335" s="32"/>
    </row>
    <row r="336" spans="1:13" ht="31.5">
      <c r="A336" s="127"/>
      <c r="B336" s="103"/>
      <c r="C336" s="25" t="s">
        <v>205</v>
      </c>
      <c r="D336" s="20">
        <v>0</v>
      </c>
      <c r="E336" s="20">
        <v>0</v>
      </c>
      <c r="F336" s="20">
        <v>0</v>
      </c>
      <c r="G336" s="20">
        <v>0</v>
      </c>
      <c r="H336" s="20">
        <v>0</v>
      </c>
      <c r="I336" s="20">
        <v>0</v>
      </c>
      <c r="J336" s="20">
        <v>0</v>
      </c>
      <c r="K336" s="20">
        <v>0</v>
      </c>
      <c r="L336" s="32"/>
    </row>
    <row r="337" spans="1:12" ht="63">
      <c r="A337" s="127"/>
      <c r="B337" s="103"/>
      <c r="C337" s="25" t="s">
        <v>190</v>
      </c>
      <c r="D337" s="20">
        <v>0</v>
      </c>
      <c r="E337" s="20">
        <v>0</v>
      </c>
      <c r="F337" s="20">
        <v>0</v>
      </c>
      <c r="G337" s="20">
        <v>0</v>
      </c>
      <c r="H337" s="20">
        <v>0</v>
      </c>
      <c r="I337" s="20">
        <v>0</v>
      </c>
      <c r="J337" s="20">
        <v>0</v>
      </c>
      <c r="K337" s="20">
        <v>0</v>
      </c>
      <c r="L337" s="32"/>
    </row>
    <row r="338" spans="1:12" ht="31.5">
      <c r="A338" s="127"/>
      <c r="B338" s="103"/>
      <c r="C338" s="25" t="s">
        <v>206</v>
      </c>
      <c r="D338" s="20">
        <v>0</v>
      </c>
      <c r="E338" s="20" t="s">
        <v>220</v>
      </c>
      <c r="F338" s="20" t="s">
        <v>220</v>
      </c>
      <c r="G338" s="20" t="s">
        <v>220</v>
      </c>
      <c r="H338" s="20">
        <v>0</v>
      </c>
      <c r="I338" s="20">
        <v>0</v>
      </c>
      <c r="J338" s="20" t="s">
        <v>220</v>
      </c>
      <c r="K338" s="20" t="s">
        <v>220</v>
      </c>
      <c r="L338" s="32"/>
    </row>
    <row r="339" spans="1:12" ht="31.5">
      <c r="A339" s="127"/>
      <c r="B339" s="103"/>
      <c r="C339" s="25" t="s">
        <v>207</v>
      </c>
      <c r="D339" s="20">
        <v>0</v>
      </c>
      <c r="E339" s="20" t="s">
        <v>220</v>
      </c>
      <c r="F339" s="20" t="s">
        <v>220</v>
      </c>
      <c r="G339" s="20" t="s">
        <v>220</v>
      </c>
      <c r="H339" s="20">
        <v>0</v>
      </c>
      <c r="I339" s="20">
        <v>0</v>
      </c>
      <c r="J339" s="20" t="s">
        <v>220</v>
      </c>
      <c r="K339" s="20" t="s">
        <v>220</v>
      </c>
      <c r="L339" s="32"/>
    </row>
    <row r="340" spans="1:12" ht="94.5">
      <c r="A340" s="128"/>
      <c r="B340" s="104"/>
      <c r="C340" s="25" t="s">
        <v>200</v>
      </c>
      <c r="D340" s="20">
        <v>0</v>
      </c>
      <c r="E340" s="20">
        <v>0</v>
      </c>
      <c r="F340" s="20">
        <v>0</v>
      </c>
      <c r="G340" s="20">
        <v>0</v>
      </c>
      <c r="H340" s="20">
        <v>0</v>
      </c>
      <c r="I340" s="20">
        <v>0</v>
      </c>
      <c r="J340" s="20">
        <v>0</v>
      </c>
      <c r="K340" s="20">
        <v>0</v>
      </c>
      <c r="L340" s="32"/>
    </row>
    <row r="341" spans="1:12" hidden="1">
      <c r="A341" s="99" t="s">
        <v>59</v>
      </c>
      <c r="B341" s="102" t="s">
        <v>184</v>
      </c>
      <c r="C341" s="23" t="s">
        <v>3</v>
      </c>
      <c r="D341" s="24">
        <f>D342+D344+D346+D347+D348</f>
        <v>0</v>
      </c>
      <c r="E341" s="24" t="s">
        <v>220</v>
      </c>
      <c r="F341" s="24" t="s">
        <v>220</v>
      </c>
      <c r="G341" s="24" t="s">
        <v>220</v>
      </c>
      <c r="H341" s="24">
        <f>H342+H344+H346+H347+H348</f>
        <v>0</v>
      </c>
      <c r="I341" s="20">
        <v>0</v>
      </c>
      <c r="J341" s="20" t="s">
        <v>220</v>
      </c>
      <c r="K341" s="20" t="s">
        <v>220</v>
      </c>
      <c r="L341" s="32"/>
    </row>
    <row r="342" spans="1:12" hidden="1">
      <c r="A342" s="100"/>
      <c r="B342" s="103"/>
      <c r="C342" s="25" t="s">
        <v>4</v>
      </c>
      <c r="D342" s="20">
        <f>D350</f>
        <v>0</v>
      </c>
      <c r="E342" s="20">
        <f>E350</f>
        <v>0</v>
      </c>
      <c r="F342" s="20">
        <f>F350</f>
        <v>0</v>
      </c>
      <c r="G342" s="20">
        <f t="shared" ref="G342:H346" si="118">G350</f>
        <v>0</v>
      </c>
      <c r="H342" s="20">
        <f t="shared" si="118"/>
        <v>0</v>
      </c>
      <c r="I342" s="20">
        <v>0</v>
      </c>
      <c r="J342" s="20">
        <v>0</v>
      </c>
      <c r="K342" s="20">
        <v>0</v>
      </c>
      <c r="L342" s="32"/>
    </row>
    <row r="343" spans="1:12" ht="47.25" hidden="1">
      <c r="A343" s="100"/>
      <c r="B343" s="103"/>
      <c r="C343" s="25" t="s">
        <v>189</v>
      </c>
      <c r="D343" s="20">
        <f t="shared" ref="D343:F347" si="119">D351</f>
        <v>0</v>
      </c>
      <c r="E343" s="20">
        <f t="shared" si="119"/>
        <v>0</v>
      </c>
      <c r="F343" s="20">
        <f t="shared" si="119"/>
        <v>0</v>
      </c>
      <c r="G343" s="20">
        <f t="shared" si="118"/>
        <v>0</v>
      </c>
      <c r="H343" s="20">
        <f t="shared" si="118"/>
        <v>0</v>
      </c>
      <c r="I343" s="20">
        <v>0</v>
      </c>
      <c r="J343" s="20">
        <v>0</v>
      </c>
      <c r="K343" s="20">
        <v>0</v>
      </c>
      <c r="L343" s="32"/>
    </row>
    <row r="344" spans="1:12" ht="31.5" hidden="1">
      <c r="A344" s="100"/>
      <c r="B344" s="103"/>
      <c r="C344" s="25" t="s">
        <v>205</v>
      </c>
      <c r="D344" s="20">
        <f t="shared" si="119"/>
        <v>0</v>
      </c>
      <c r="E344" s="20">
        <f t="shared" si="119"/>
        <v>0</v>
      </c>
      <c r="F344" s="20">
        <f t="shared" si="119"/>
        <v>0</v>
      </c>
      <c r="G344" s="20">
        <f t="shared" si="118"/>
        <v>0</v>
      </c>
      <c r="H344" s="20">
        <f t="shared" si="118"/>
        <v>0</v>
      </c>
      <c r="I344" s="20">
        <v>0</v>
      </c>
      <c r="J344" s="20">
        <v>0</v>
      </c>
      <c r="K344" s="20">
        <v>0</v>
      </c>
      <c r="L344" s="32"/>
    </row>
    <row r="345" spans="1:12" ht="63" hidden="1">
      <c r="A345" s="100"/>
      <c r="B345" s="103"/>
      <c r="C345" s="25" t="s">
        <v>190</v>
      </c>
      <c r="D345" s="20">
        <f t="shared" si="119"/>
        <v>0</v>
      </c>
      <c r="E345" s="20">
        <f t="shared" si="119"/>
        <v>0</v>
      </c>
      <c r="F345" s="20">
        <f t="shared" si="119"/>
        <v>0</v>
      </c>
      <c r="G345" s="20">
        <f t="shared" si="118"/>
        <v>0</v>
      </c>
      <c r="H345" s="20">
        <f t="shared" si="118"/>
        <v>0</v>
      </c>
      <c r="I345" s="20">
        <v>0</v>
      </c>
      <c r="J345" s="20">
        <v>0</v>
      </c>
      <c r="K345" s="20">
        <v>0</v>
      </c>
      <c r="L345" s="32"/>
    </row>
    <row r="346" spans="1:12" ht="31.5" hidden="1">
      <c r="A346" s="100"/>
      <c r="B346" s="103"/>
      <c r="C346" s="25" t="s">
        <v>206</v>
      </c>
      <c r="D346" s="20">
        <f t="shared" si="119"/>
        <v>0</v>
      </c>
      <c r="E346" s="20" t="str">
        <f t="shared" si="119"/>
        <v>х</v>
      </c>
      <c r="F346" s="20" t="str">
        <f t="shared" si="119"/>
        <v>х</v>
      </c>
      <c r="G346" s="20" t="s">
        <v>220</v>
      </c>
      <c r="H346" s="20">
        <f t="shared" si="118"/>
        <v>0</v>
      </c>
      <c r="I346" s="20">
        <v>0</v>
      </c>
      <c r="J346" s="20" t="s">
        <v>220</v>
      </c>
      <c r="K346" s="20" t="s">
        <v>220</v>
      </c>
      <c r="L346" s="32"/>
    </row>
    <row r="347" spans="1:12" ht="31.5" hidden="1">
      <c r="A347" s="100"/>
      <c r="B347" s="103"/>
      <c r="C347" s="25" t="s">
        <v>207</v>
      </c>
      <c r="D347" s="20">
        <f t="shared" si="119"/>
        <v>0</v>
      </c>
      <c r="E347" s="20" t="str">
        <f t="shared" si="119"/>
        <v>х</v>
      </c>
      <c r="F347" s="20" t="str">
        <f t="shared" si="119"/>
        <v>х</v>
      </c>
      <c r="G347" s="20" t="str">
        <f>G355</f>
        <v>х</v>
      </c>
      <c r="H347" s="20">
        <f>H355</f>
        <v>0</v>
      </c>
      <c r="I347" s="20">
        <v>0</v>
      </c>
      <c r="J347" s="20" t="s">
        <v>220</v>
      </c>
      <c r="K347" s="20" t="s">
        <v>220</v>
      </c>
      <c r="L347" s="32"/>
    </row>
    <row r="348" spans="1:12" ht="94.5" hidden="1">
      <c r="A348" s="101"/>
      <c r="B348" s="104"/>
      <c r="C348" s="25" t="s">
        <v>200</v>
      </c>
      <c r="D348" s="20">
        <v>0</v>
      </c>
      <c r="E348" s="20">
        <v>0</v>
      </c>
      <c r="F348" s="20">
        <v>0</v>
      </c>
      <c r="G348" s="20">
        <v>0</v>
      </c>
      <c r="H348" s="20">
        <v>0</v>
      </c>
      <c r="I348" s="20">
        <v>0</v>
      </c>
      <c r="J348" s="20">
        <v>0</v>
      </c>
      <c r="K348" s="20">
        <v>0</v>
      </c>
      <c r="L348" s="32"/>
    </row>
    <row r="349" spans="1:12" hidden="1">
      <c r="A349" s="99" t="s">
        <v>60</v>
      </c>
      <c r="B349" s="102" t="s">
        <v>184</v>
      </c>
      <c r="C349" s="23" t="s">
        <v>3</v>
      </c>
      <c r="D349" s="24">
        <f>D350+D352+D354+D355+D356</f>
        <v>0</v>
      </c>
      <c r="E349" s="24" t="s">
        <v>220</v>
      </c>
      <c r="F349" s="24" t="s">
        <v>220</v>
      </c>
      <c r="G349" s="24" t="s">
        <v>220</v>
      </c>
      <c r="H349" s="24">
        <f>H350+H352+H354+H355+H356</f>
        <v>0</v>
      </c>
      <c r="I349" s="20" t="e">
        <f t="shared" ref="I349" si="120">H349/D349*100</f>
        <v>#DIV/0!</v>
      </c>
      <c r="J349" s="20" t="s">
        <v>220</v>
      </c>
      <c r="K349" s="20" t="s">
        <v>220</v>
      </c>
      <c r="L349" s="32"/>
    </row>
    <row r="350" spans="1:12" hidden="1">
      <c r="A350" s="100"/>
      <c r="B350" s="103"/>
      <c r="C350" s="25" t="s">
        <v>4</v>
      </c>
      <c r="D350" s="20">
        <v>0</v>
      </c>
      <c r="E350" s="20">
        <v>0</v>
      </c>
      <c r="F350" s="20">
        <v>0</v>
      </c>
      <c r="G350" s="20">
        <v>0</v>
      </c>
      <c r="H350" s="20">
        <v>0</v>
      </c>
      <c r="I350" s="20">
        <v>0</v>
      </c>
      <c r="J350" s="20">
        <v>0</v>
      </c>
      <c r="K350" s="20">
        <v>0</v>
      </c>
      <c r="L350" s="32"/>
    </row>
    <row r="351" spans="1:12" ht="47.25" hidden="1">
      <c r="A351" s="100"/>
      <c r="B351" s="103"/>
      <c r="C351" s="25" t="s">
        <v>189</v>
      </c>
      <c r="D351" s="20">
        <v>0</v>
      </c>
      <c r="E351" s="20">
        <v>0</v>
      </c>
      <c r="F351" s="20">
        <v>0</v>
      </c>
      <c r="G351" s="20">
        <v>0</v>
      </c>
      <c r="H351" s="20">
        <v>0</v>
      </c>
      <c r="I351" s="20">
        <v>0</v>
      </c>
      <c r="J351" s="20">
        <v>0</v>
      </c>
      <c r="K351" s="20">
        <v>0</v>
      </c>
      <c r="L351" s="32"/>
    </row>
    <row r="352" spans="1:12" ht="31.5" hidden="1">
      <c r="A352" s="100"/>
      <c r="B352" s="103"/>
      <c r="C352" s="25" t="s">
        <v>205</v>
      </c>
      <c r="D352" s="20">
        <v>0</v>
      </c>
      <c r="E352" s="20">
        <v>0</v>
      </c>
      <c r="F352" s="20">
        <v>0</v>
      </c>
      <c r="G352" s="20">
        <v>0</v>
      </c>
      <c r="H352" s="20">
        <v>0</v>
      </c>
      <c r="I352" s="20">
        <v>0</v>
      </c>
      <c r="J352" s="20">
        <v>0</v>
      </c>
      <c r="K352" s="20">
        <v>0</v>
      </c>
      <c r="L352" s="32"/>
    </row>
    <row r="353" spans="1:12" ht="63" hidden="1">
      <c r="A353" s="100"/>
      <c r="B353" s="103"/>
      <c r="C353" s="25" t="s">
        <v>190</v>
      </c>
      <c r="D353" s="20">
        <v>0</v>
      </c>
      <c r="E353" s="20">
        <v>0</v>
      </c>
      <c r="F353" s="20">
        <v>0</v>
      </c>
      <c r="G353" s="20">
        <v>0</v>
      </c>
      <c r="H353" s="20">
        <v>0</v>
      </c>
      <c r="I353" s="20">
        <v>0</v>
      </c>
      <c r="J353" s="20">
        <v>0</v>
      </c>
      <c r="K353" s="20">
        <v>0</v>
      </c>
      <c r="L353" s="32"/>
    </row>
    <row r="354" spans="1:12" ht="31.5" hidden="1">
      <c r="A354" s="100"/>
      <c r="B354" s="103"/>
      <c r="C354" s="25" t="s">
        <v>206</v>
      </c>
      <c r="D354" s="20">
        <v>0</v>
      </c>
      <c r="E354" s="20" t="s">
        <v>220</v>
      </c>
      <c r="F354" s="20" t="s">
        <v>220</v>
      </c>
      <c r="G354" s="20" t="s">
        <v>220</v>
      </c>
      <c r="H354" s="20">
        <v>0</v>
      </c>
      <c r="I354" s="20">
        <v>0</v>
      </c>
      <c r="J354" s="20" t="s">
        <v>220</v>
      </c>
      <c r="K354" s="20" t="s">
        <v>220</v>
      </c>
      <c r="L354" s="32"/>
    </row>
    <row r="355" spans="1:12" ht="31.5" hidden="1">
      <c r="A355" s="100"/>
      <c r="B355" s="103"/>
      <c r="C355" s="25" t="s">
        <v>207</v>
      </c>
      <c r="D355" s="20">
        <v>0</v>
      </c>
      <c r="E355" s="20" t="s">
        <v>220</v>
      </c>
      <c r="F355" s="20" t="s">
        <v>220</v>
      </c>
      <c r="G355" s="20" t="s">
        <v>220</v>
      </c>
      <c r="H355" s="20">
        <v>0</v>
      </c>
      <c r="I355" s="20">
        <v>0</v>
      </c>
      <c r="J355" s="20" t="s">
        <v>220</v>
      </c>
      <c r="K355" s="20" t="s">
        <v>220</v>
      </c>
      <c r="L355" s="32"/>
    </row>
    <row r="356" spans="1:12" ht="94.5" hidden="1">
      <c r="A356" s="101"/>
      <c r="B356" s="104"/>
      <c r="C356" s="25" t="s">
        <v>200</v>
      </c>
      <c r="D356" s="20">
        <v>0</v>
      </c>
      <c r="E356" s="20">
        <v>0</v>
      </c>
      <c r="F356" s="20">
        <v>0</v>
      </c>
      <c r="G356" s="20">
        <v>0</v>
      </c>
      <c r="H356" s="20">
        <v>0</v>
      </c>
      <c r="I356" s="20">
        <v>0</v>
      </c>
      <c r="J356" s="20">
        <v>0</v>
      </c>
      <c r="K356" s="20">
        <v>0</v>
      </c>
      <c r="L356" s="32"/>
    </row>
    <row r="357" spans="1:12">
      <c r="A357" s="99" t="s">
        <v>308</v>
      </c>
      <c r="B357" s="102" t="s">
        <v>184</v>
      </c>
      <c r="C357" s="23" t="s">
        <v>3</v>
      </c>
      <c r="D357" s="24">
        <f>D358+D360+D362+D363+D364</f>
        <v>268408.2</v>
      </c>
      <c r="E357" s="24" t="s">
        <v>220</v>
      </c>
      <c r="F357" s="24" t="s">
        <v>220</v>
      </c>
      <c r="G357" s="24" t="s">
        <v>220</v>
      </c>
      <c r="H357" s="24">
        <f>H358+H360+H362+H363+H364</f>
        <v>266273.8</v>
      </c>
      <c r="I357" s="20">
        <f t="shared" ref="I357" si="121">H357/D357*100</f>
        <v>99.204793296180966</v>
      </c>
      <c r="J357" s="20" t="s">
        <v>220</v>
      </c>
      <c r="K357" s="20" t="s">
        <v>220</v>
      </c>
      <c r="L357" s="32"/>
    </row>
    <row r="358" spans="1:12">
      <c r="A358" s="100"/>
      <c r="B358" s="103"/>
      <c r="C358" s="25" t="s">
        <v>4</v>
      </c>
      <c r="D358" s="20">
        <f>D366+D374</f>
        <v>260626.7</v>
      </c>
      <c r="E358" s="20">
        <f t="shared" ref="E358:H358" si="122">E366+E374</f>
        <v>260626.7</v>
      </c>
      <c r="F358" s="20">
        <f t="shared" si="122"/>
        <v>260626.7</v>
      </c>
      <c r="G358" s="20">
        <f t="shared" si="122"/>
        <v>260487.9</v>
      </c>
      <c r="H358" s="20">
        <f t="shared" si="122"/>
        <v>258487.9</v>
      </c>
      <c r="I358" s="20">
        <f t="shared" ref="I358" si="123">H358/D358*100</f>
        <v>99.179362666986918</v>
      </c>
      <c r="J358" s="20">
        <f t="shared" ref="J358" si="124">G358/E358*100</f>
        <v>99.946743752654655</v>
      </c>
      <c r="K358" s="20">
        <f t="shared" ref="K358" si="125">G358/F358*100</f>
        <v>99.946743752654655</v>
      </c>
      <c r="L358" s="32"/>
    </row>
    <row r="359" spans="1:12" ht="47.25">
      <c r="A359" s="100"/>
      <c r="B359" s="103"/>
      <c r="C359" s="25" t="s">
        <v>189</v>
      </c>
      <c r="D359" s="20">
        <f t="shared" ref="D359:H364" si="126">D367+D375</f>
        <v>0</v>
      </c>
      <c r="E359" s="20">
        <f t="shared" si="126"/>
        <v>0</v>
      </c>
      <c r="F359" s="20">
        <f t="shared" si="126"/>
        <v>0</v>
      </c>
      <c r="G359" s="20">
        <f t="shared" si="126"/>
        <v>0</v>
      </c>
      <c r="H359" s="20">
        <f t="shared" si="126"/>
        <v>0</v>
      </c>
      <c r="I359" s="20">
        <v>0</v>
      </c>
      <c r="J359" s="20">
        <v>0</v>
      </c>
      <c r="K359" s="20">
        <v>0</v>
      </c>
      <c r="L359" s="32"/>
    </row>
    <row r="360" spans="1:12" ht="31.5">
      <c r="A360" s="100"/>
      <c r="B360" s="103"/>
      <c r="C360" s="25" t="s">
        <v>205</v>
      </c>
      <c r="D360" s="20">
        <f t="shared" si="126"/>
        <v>0</v>
      </c>
      <c r="E360" s="20">
        <f t="shared" si="126"/>
        <v>0</v>
      </c>
      <c r="F360" s="20">
        <f t="shared" si="126"/>
        <v>0</v>
      </c>
      <c r="G360" s="20">
        <f t="shared" si="126"/>
        <v>0</v>
      </c>
      <c r="H360" s="20">
        <f t="shared" si="126"/>
        <v>0</v>
      </c>
      <c r="I360" s="20">
        <v>0</v>
      </c>
      <c r="J360" s="20">
        <v>0</v>
      </c>
      <c r="K360" s="20">
        <v>0</v>
      </c>
      <c r="L360" s="32"/>
    </row>
    <row r="361" spans="1:12" ht="63">
      <c r="A361" s="100"/>
      <c r="B361" s="103"/>
      <c r="C361" s="25" t="s">
        <v>190</v>
      </c>
      <c r="D361" s="20">
        <f t="shared" si="126"/>
        <v>0</v>
      </c>
      <c r="E361" s="20">
        <f t="shared" si="126"/>
        <v>0</v>
      </c>
      <c r="F361" s="20">
        <f t="shared" si="126"/>
        <v>0</v>
      </c>
      <c r="G361" s="20">
        <f t="shared" si="126"/>
        <v>0</v>
      </c>
      <c r="H361" s="20">
        <f t="shared" si="126"/>
        <v>0</v>
      </c>
      <c r="I361" s="20">
        <v>0</v>
      </c>
      <c r="J361" s="20">
        <v>0</v>
      </c>
      <c r="K361" s="20">
        <v>0</v>
      </c>
      <c r="L361" s="32"/>
    </row>
    <row r="362" spans="1:12" ht="31.5">
      <c r="A362" s="100"/>
      <c r="B362" s="103"/>
      <c r="C362" s="25" t="s">
        <v>206</v>
      </c>
      <c r="D362" s="20">
        <f t="shared" si="126"/>
        <v>7781.5</v>
      </c>
      <c r="E362" s="20" t="s">
        <v>220</v>
      </c>
      <c r="F362" s="20" t="s">
        <v>220</v>
      </c>
      <c r="G362" s="20" t="s">
        <v>220</v>
      </c>
      <c r="H362" s="20">
        <f t="shared" si="126"/>
        <v>7785.9</v>
      </c>
      <c r="I362" s="20">
        <v>100</v>
      </c>
      <c r="J362" s="20" t="s">
        <v>220</v>
      </c>
      <c r="K362" s="20" t="s">
        <v>220</v>
      </c>
      <c r="L362" s="32"/>
    </row>
    <row r="363" spans="1:12" ht="31.5">
      <c r="A363" s="100"/>
      <c r="B363" s="103"/>
      <c r="C363" s="25" t="s">
        <v>207</v>
      </c>
      <c r="D363" s="20">
        <f t="shared" si="126"/>
        <v>0</v>
      </c>
      <c r="E363" s="20" t="s">
        <v>220</v>
      </c>
      <c r="F363" s="20" t="s">
        <v>220</v>
      </c>
      <c r="G363" s="20" t="s">
        <v>220</v>
      </c>
      <c r="H363" s="20">
        <f t="shared" si="126"/>
        <v>0</v>
      </c>
      <c r="I363" s="20">
        <v>0</v>
      </c>
      <c r="J363" s="20" t="s">
        <v>220</v>
      </c>
      <c r="K363" s="20" t="s">
        <v>220</v>
      </c>
      <c r="L363" s="32"/>
    </row>
    <row r="364" spans="1:12" ht="94.5">
      <c r="A364" s="101"/>
      <c r="B364" s="104"/>
      <c r="C364" s="25" t="s">
        <v>200</v>
      </c>
      <c r="D364" s="20">
        <f t="shared" si="126"/>
        <v>0</v>
      </c>
      <c r="E364" s="20">
        <f t="shared" si="126"/>
        <v>0</v>
      </c>
      <c r="F364" s="20">
        <f t="shared" si="126"/>
        <v>0</v>
      </c>
      <c r="G364" s="20">
        <f t="shared" si="126"/>
        <v>0</v>
      </c>
      <c r="H364" s="20">
        <f t="shared" si="126"/>
        <v>0</v>
      </c>
      <c r="I364" s="20">
        <v>0</v>
      </c>
      <c r="J364" s="20" t="s">
        <v>220</v>
      </c>
      <c r="K364" s="20" t="s">
        <v>220</v>
      </c>
      <c r="L364" s="32"/>
    </row>
    <row r="365" spans="1:12">
      <c r="A365" s="99" t="s">
        <v>298</v>
      </c>
      <c r="B365" s="102" t="s">
        <v>250</v>
      </c>
      <c r="C365" s="23" t="s">
        <v>3</v>
      </c>
      <c r="D365" s="24">
        <f>D366+D368+D370+D371+D372</f>
        <v>181195.2</v>
      </c>
      <c r="E365" s="20" t="s">
        <v>220</v>
      </c>
      <c r="F365" s="20" t="s">
        <v>220</v>
      </c>
      <c r="G365" s="24" t="s">
        <v>220</v>
      </c>
      <c r="H365" s="24">
        <f>H366+H368+H370+H371+H372</f>
        <v>179060.8</v>
      </c>
      <c r="I365" s="20">
        <f t="shared" ref="I365" si="127">H365/D365*100</f>
        <v>98.822043851051234</v>
      </c>
      <c r="J365" s="20" t="s">
        <v>220</v>
      </c>
      <c r="K365" s="20" t="s">
        <v>220</v>
      </c>
      <c r="L365" s="32"/>
    </row>
    <row r="366" spans="1:12">
      <c r="A366" s="100"/>
      <c r="B366" s="103"/>
      <c r="C366" s="25" t="s">
        <v>4</v>
      </c>
      <c r="D366" s="20">
        <v>173413.7</v>
      </c>
      <c r="E366" s="20">
        <v>173413.7</v>
      </c>
      <c r="F366" s="20">
        <v>173413.7</v>
      </c>
      <c r="G366" s="20">
        <v>173274.9</v>
      </c>
      <c r="H366" s="20">
        <v>171274.9</v>
      </c>
      <c r="I366" s="20">
        <f t="shared" ref="I366" si="128">H366/D366*100</f>
        <v>98.766648771117843</v>
      </c>
      <c r="J366" s="20">
        <f t="shared" ref="J366" si="129">G366/E366*100</f>
        <v>99.919960187689895</v>
      </c>
      <c r="K366" s="20">
        <f t="shared" ref="K366" si="130">G366/F366*100</f>
        <v>99.919960187689895</v>
      </c>
      <c r="L366" s="32"/>
    </row>
    <row r="367" spans="1:12" ht="47.25">
      <c r="A367" s="100"/>
      <c r="B367" s="103"/>
      <c r="C367" s="25" t="s">
        <v>189</v>
      </c>
      <c r="D367" s="20">
        <v>0</v>
      </c>
      <c r="E367" s="20">
        <v>0</v>
      </c>
      <c r="F367" s="20">
        <v>0</v>
      </c>
      <c r="G367" s="20">
        <v>0</v>
      </c>
      <c r="H367" s="20">
        <v>0</v>
      </c>
      <c r="I367" s="20">
        <v>0</v>
      </c>
      <c r="J367" s="20">
        <v>0</v>
      </c>
      <c r="K367" s="20">
        <v>0</v>
      </c>
      <c r="L367" s="32"/>
    </row>
    <row r="368" spans="1:12" ht="31.5">
      <c r="A368" s="100"/>
      <c r="B368" s="103"/>
      <c r="C368" s="25" t="s">
        <v>205</v>
      </c>
      <c r="D368" s="20">
        <v>0</v>
      </c>
      <c r="E368" s="20">
        <v>0</v>
      </c>
      <c r="F368" s="20">
        <v>0</v>
      </c>
      <c r="G368" s="20">
        <v>0</v>
      </c>
      <c r="H368" s="20">
        <v>0</v>
      </c>
      <c r="I368" s="20">
        <v>0</v>
      </c>
      <c r="J368" s="20">
        <v>0</v>
      </c>
      <c r="K368" s="20">
        <v>0</v>
      </c>
      <c r="L368" s="32"/>
    </row>
    <row r="369" spans="1:12" ht="63">
      <c r="A369" s="100"/>
      <c r="B369" s="103"/>
      <c r="C369" s="25" t="s">
        <v>190</v>
      </c>
      <c r="D369" s="20">
        <v>0</v>
      </c>
      <c r="E369" s="20">
        <v>0</v>
      </c>
      <c r="F369" s="20">
        <v>0</v>
      </c>
      <c r="G369" s="20">
        <v>0</v>
      </c>
      <c r="H369" s="20">
        <v>0</v>
      </c>
      <c r="I369" s="20">
        <v>0</v>
      </c>
      <c r="J369" s="20">
        <v>0</v>
      </c>
      <c r="K369" s="20">
        <v>0</v>
      </c>
      <c r="L369" s="32"/>
    </row>
    <row r="370" spans="1:12" ht="31.5">
      <c r="A370" s="100"/>
      <c r="B370" s="103"/>
      <c r="C370" s="25" t="s">
        <v>206</v>
      </c>
      <c r="D370" s="20">
        <v>7781.5</v>
      </c>
      <c r="E370" s="20" t="s">
        <v>220</v>
      </c>
      <c r="F370" s="20" t="s">
        <v>220</v>
      </c>
      <c r="G370" s="20" t="s">
        <v>220</v>
      </c>
      <c r="H370" s="20">
        <v>7785.9</v>
      </c>
      <c r="I370" s="20">
        <f t="shared" ref="I370" si="131">H370/D370*100</f>
        <v>100.05654436805243</v>
      </c>
      <c r="J370" s="20" t="s">
        <v>220</v>
      </c>
      <c r="K370" s="20" t="s">
        <v>220</v>
      </c>
      <c r="L370" s="32"/>
    </row>
    <row r="371" spans="1:12" ht="31.5">
      <c r="A371" s="100"/>
      <c r="B371" s="103"/>
      <c r="C371" s="25" t="s">
        <v>207</v>
      </c>
      <c r="D371" s="20">
        <v>0</v>
      </c>
      <c r="E371" s="20" t="s">
        <v>220</v>
      </c>
      <c r="F371" s="20" t="s">
        <v>220</v>
      </c>
      <c r="G371" s="20" t="s">
        <v>220</v>
      </c>
      <c r="H371" s="20">
        <v>0</v>
      </c>
      <c r="I371" s="20">
        <v>0</v>
      </c>
      <c r="J371" s="20" t="s">
        <v>220</v>
      </c>
      <c r="K371" s="20" t="s">
        <v>220</v>
      </c>
      <c r="L371" s="32"/>
    </row>
    <row r="372" spans="1:12" ht="94.5">
      <c r="A372" s="101"/>
      <c r="B372" s="104"/>
      <c r="C372" s="25" t="s">
        <v>200</v>
      </c>
      <c r="D372" s="20">
        <v>0</v>
      </c>
      <c r="E372" s="20">
        <v>0</v>
      </c>
      <c r="F372" s="20">
        <v>0</v>
      </c>
      <c r="G372" s="20">
        <v>0</v>
      </c>
      <c r="H372" s="20">
        <v>0</v>
      </c>
      <c r="I372" s="20">
        <v>0</v>
      </c>
      <c r="J372" s="20">
        <v>0</v>
      </c>
      <c r="K372" s="20">
        <v>0</v>
      </c>
      <c r="L372" s="32"/>
    </row>
    <row r="373" spans="1:12">
      <c r="A373" s="99" t="s">
        <v>297</v>
      </c>
      <c r="B373" s="102" t="s">
        <v>184</v>
      </c>
      <c r="C373" s="23" t="s">
        <v>3</v>
      </c>
      <c r="D373" s="24">
        <f>D374+D376+D378+D379+D380</f>
        <v>87213</v>
      </c>
      <c r="E373" s="24" t="s">
        <v>220</v>
      </c>
      <c r="F373" s="24" t="s">
        <v>220</v>
      </c>
      <c r="G373" s="24" t="s">
        <v>220</v>
      </c>
      <c r="H373" s="24">
        <f>H374+H376+H378+H379+H380</f>
        <v>87213</v>
      </c>
      <c r="I373" s="20">
        <f t="shared" ref="I373:I374" si="132">H373/D373*100</f>
        <v>100</v>
      </c>
      <c r="J373" s="20" t="s">
        <v>220</v>
      </c>
      <c r="K373" s="20" t="s">
        <v>220</v>
      </c>
      <c r="L373" s="32"/>
    </row>
    <row r="374" spans="1:12">
      <c r="A374" s="100"/>
      <c r="B374" s="103"/>
      <c r="C374" s="25" t="s">
        <v>4</v>
      </c>
      <c r="D374" s="20">
        <v>87213</v>
      </c>
      <c r="E374" s="20">
        <v>87213</v>
      </c>
      <c r="F374" s="20">
        <v>87213</v>
      </c>
      <c r="G374" s="20">
        <v>87213</v>
      </c>
      <c r="H374" s="20">
        <v>87213</v>
      </c>
      <c r="I374" s="20">
        <f t="shared" si="132"/>
        <v>100</v>
      </c>
      <c r="J374" s="20">
        <f t="shared" ref="J374" si="133">G374/E374*100</f>
        <v>100</v>
      </c>
      <c r="K374" s="20">
        <f t="shared" ref="K374" si="134">G374/F374*100</f>
        <v>100</v>
      </c>
      <c r="L374" s="32"/>
    </row>
    <row r="375" spans="1:12" ht="47.25">
      <c r="A375" s="100"/>
      <c r="B375" s="103"/>
      <c r="C375" s="25" t="s">
        <v>189</v>
      </c>
      <c r="D375" s="20">
        <v>0</v>
      </c>
      <c r="E375" s="20">
        <v>0</v>
      </c>
      <c r="F375" s="20">
        <v>0</v>
      </c>
      <c r="G375" s="20">
        <v>0</v>
      </c>
      <c r="H375" s="20">
        <v>0</v>
      </c>
      <c r="I375" s="20">
        <v>0</v>
      </c>
      <c r="J375" s="20">
        <v>0</v>
      </c>
      <c r="K375" s="20">
        <v>0</v>
      </c>
      <c r="L375" s="32"/>
    </row>
    <row r="376" spans="1:12" ht="31.5">
      <c r="A376" s="100"/>
      <c r="B376" s="103"/>
      <c r="C376" s="25" t="s">
        <v>205</v>
      </c>
      <c r="D376" s="20">
        <v>0</v>
      </c>
      <c r="E376" s="20">
        <v>0</v>
      </c>
      <c r="F376" s="20">
        <v>0</v>
      </c>
      <c r="G376" s="20">
        <v>0</v>
      </c>
      <c r="H376" s="20">
        <v>0</v>
      </c>
      <c r="I376" s="20">
        <v>0</v>
      </c>
      <c r="J376" s="20">
        <v>0</v>
      </c>
      <c r="K376" s="20">
        <v>0</v>
      </c>
      <c r="L376" s="32"/>
    </row>
    <row r="377" spans="1:12" ht="63">
      <c r="A377" s="100"/>
      <c r="B377" s="103"/>
      <c r="C377" s="25" t="s">
        <v>190</v>
      </c>
      <c r="D377" s="20">
        <v>0</v>
      </c>
      <c r="E377" s="20">
        <v>0</v>
      </c>
      <c r="F377" s="20">
        <v>0</v>
      </c>
      <c r="G377" s="20">
        <v>0</v>
      </c>
      <c r="H377" s="20">
        <v>0</v>
      </c>
      <c r="I377" s="20">
        <v>0</v>
      </c>
      <c r="J377" s="20">
        <v>0</v>
      </c>
      <c r="K377" s="20">
        <v>0</v>
      </c>
      <c r="L377" s="32"/>
    </row>
    <row r="378" spans="1:12" ht="31.5">
      <c r="A378" s="100"/>
      <c r="B378" s="103"/>
      <c r="C378" s="25" t="s">
        <v>206</v>
      </c>
      <c r="D378" s="20">
        <v>0</v>
      </c>
      <c r="E378" s="20" t="s">
        <v>220</v>
      </c>
      <c r="F378" s="20" t="s">
        <v>220</v>
      </c>
      <c r="G378" s="20" t="s">
        <v>220</v>
      </c>
      <c r="H378" s="20">
        <v>0</v>
      </c>
      <c r="I378" s="20">
        <v>0</v>
      </c>
      <c r="J378" s="20" t="s">
        <v>220</v>
      </c>
      <c r="K378" s="20" t="s">
        <v>220</v>
      </c>
      <c r="L378" s="32"/>
    </row>
    <row r="379" spans="1:12" ht="31.5">
      <c r="A379" s="100"/>
      <c r="B379" s="103"/>
      <c r="C379" s="25" t="s">
        <v>207</v>
      </c>
      <c r="D379" s="20">
        <v>0</v>
      </c>
      <c r="E379" s="20" t="s">
        <v>220</v>
      </c>
      <c r="F379" s="20" t="s">
        <v>220</v>
      </c>
      <c r="G379" s="20" t="s">
        <v>220</v>
      </c>
      <c r="H379" s="20">
        <v>0</v>
      </c>
      <c r="I379" s="20">
        <v>0</v>
      </c>
      <c r="J379" s="20" t="s">
        <v>220</v>
      </c>
      <c r="K379" s="20" t="s">
        <v>220</v>
      </c>
      <c r="L379" s="32"/>
    </row>
    <row r="380" spans="1:12" ht="94.5">
      <c r="A380" s="101"/>
      <c r="B380" s="104"/>
      <c r="C380" s="25" t="s">
        <v>200</v>
      </c>
      <c r="D380" s="20">
        <v>0</v>
      </c>
      <c r="E380" s="20">
        <v>0</v>
      </c>
      <c r="F380" s="20">
        <v>0</v>
      </c>
      <c r="G380" s="20">
        <v>0</v>
      </c>
      <c r="H380" s="20">
        <v>0</v>
      </c>
      <c r="I380" s="20">
        <v>0</v>
      </c>
      <c r="J380" s="20">
        <v>0</v>
      </c>
      <c r="K380" s="20">
        <v>0</v>
      </c>
      <c r="L380" s="32"/>
    </row>
    <row r="381" spans="1:12" hidden="1">
      <c r="A381" s="99" t="s">
        <v>299</v>
      </c>
      <c r="B381" s="102" t="s">
        <v>184</v>
      </c>
      <c r="C381" s="23" t="s">
        <v>3</v>
      </c>
      <c r="D381" s="24">
        <f>D382+D384+D386+D387+D388</f>
        <v>0</v>
      </c>
      <c r="E381" s="24" t="s">
        <v>220</v>
      </c>
      <c r="F381" s="24" t="s">
        <v>220</v>
      </c>
      <c r="G381" s="24" t="s">
        <v>220</v>
      </c>
      <c r="H381" s="24">
        <f>H382+H384+H386+H387+H388</f>
        <v>0</v>
      </c>
      <c r="I381" s="20" t="e">
        <f t="shared" ref="I381" si="135">H381/D381*100</f>
        <v>#DIV/0!</v>
      </c>
      <c r="J381" s="20" t="s">
        <v>220</v>
      </c>
      <c r="K381" s="20" t="s">
        <v>220</v>
      </c>
      <c r="L381" s="32"/>
    </row>
    <row r="382" spans="1:12" hidden="1">
      <c r="A382" s="100"/>
      <c r="B382" s="103"/>
      <c r="C382" s="25" t="s">
        <v>4</v>
      </c>
      <c r="D382" s="20">
        <f>D390</f>
        <v>0</v>
      </c>
      <c r="E382" s="20">
        <f t="shared" ref="E382:H382" si="136">E390</f>
        <v>0</v>
      </c>
      <c r="F382" s="20">
        <f t="shared" si="136"/>
        <v>0</v>
      </c>
      <c r="G382" s="20">
        <f t="shared" si="136"/>
        <v>0</v>
      </c>
      <c r="H382" s="20">
        <f t="shared" si="136"/>
        <v>0</v>
      </c>
      <c r="I382" s="20" t="e">
        <f t="shared" ref="I382:I387" si="137">H382/D382*100</f>
        <v>#DIV/0!</v>
      </c>
      <c r="J382" s="20" t="e">
        <f t="shared" ref="J382" si="138">G382/E382*100</f>
        <v>#DIV/0!</v>
      </c>
      <c r="K382" s="20" t="e">
        <f t="shared" ref="K382" si="139">G382/F382*100</f>
        <v>#DIV/0!</v>
      </c>
      <c r="L382" s="32"/>
    </row>
    <row r="383" spans="1:12" ht="47.25" hidden="1">
      <c r="A383" s="100"/>
      <c r="B383" s="103"/>
      <c r="C383" s="25" t="s">
        <v>189</v>
      </c>
      <c r="D383" s="20">
        <f t="shared" ref="D383:H388" si="140">D391</f>
        <v>0</v>
      </c>
      <c r="E383" s="20">
        <f t="shared" si="140"/>
        <v>0</v>
      </c>
      <c r="F383" s="20">
        <f t="shared" si="140"/>
        <v>0</v>
      </c>
      <c r="G383" s="20">
        <f t="shared" si="140"/>
        <v>0</v>
      </c>
      <c r="H383" s="20">
        <f t="shared" si="140"/>
        <v>0</v>
      </c>
      <c r="I383" s="20">
        <v>0</v>
      </c>
      <c r="J383" s="20">
        <v>0</v>
      </c>
      <c r="K383" s="20">
        <v>0</v>
      </c>
      <c r="L383" s="32"/>
    </row>
    <row r="384" spans="1:12" ht="31.5" hidden="1">
      <c r="A384" s="100"/>
      <c r="B384" s="103"/>
      <c r="C384" s="25" t="s">
        <v>205</v>
      </c>
      <c r="D384" s="20">
        <f t="shared" si="140"/>
        <v>0</v>
      </c>
      <c r="E384" s="20">
        <f t="shared" si="140"/>
        <v>0</v>
      </c>
      <c r="F384" s="20">
        <f t="shared" si="140"/>
        <v>0</v>
      </c>
      <c r="G384" s="20">
        <f t="shared" si="140"/>
        <v>0</v>
      </c>
      <c r="H384" s="20">
        <f t="shared" si="140"/>
        <v>0</v>
      </c>
      <c r="I384" s="20" t="e">
        <f t="shared" si="137"/>
        <v>#DIV/0!</v>
      </c>
      <c r="J384" s="20" t="e">
        <f t="shared" ref="J384" si="141">G384/E384*100</f>
        <v>#DIV/0!</v>
      </c>
      <c r="K384" s="20" t="e">
        <f t="shared" ref="K384" si="142">G384/F384*100</f>
        <v>#DIV/0!</v>
      </c>
      <c r="L384" s="32"/>
    </row>
    <row r="385" spans="1:15" ht="63" hidden="1">
      <c r="A385" s="100"/>
      <c r="B385" s="103"/>
      <c r="C385" s="25" t="s">
        <v>190</v>
      </c>
      <c r="D385" s="20">
        <f t="shared" si="140"/>
        <v>0</v>
      </c>
      <c r="E385" s="20">
        <f t="shared" si="140"/>
        <v>0</v>
      </c>
      <c r="F385" s="20">
        <f t="shared" si="140"/>
        <v>0</v>
      </c>
      <c r="G385" s="20">
        <f t="shared" si="140"/>
        <v>0</v>
      </c>
      <c r="H385" s="20">
        <f t="shared" si="140"/>
        <v>0</v>
      </c>
      <c r="I385" s="20">
        <v>0</v>
      </c>
      <c r="J385" s="20">
        <v>0</v>
      </c>
      <c r="K385" s="20">
        <v>0</v>
      </c>
      <c r="L385" s="32"/>
    </row>
    <row r="386" spans="1:15" ht="31.5" hidden="1">
      <c r="A386" s="100"/>
      <c r="B386" s="103"/>
      <c r="C386" s="25" t="s">
        <v>206</v>
      </c>
      <c r="D386" s="20">
        <f t="shared" si="140"/>
        <v>0</v>
      </c>
      <c r="E386" s="20" t="str">
        <f t="shared" si="140"/>
        <v>х</v>
      </c>
      <c r="F386" s="20" t="str">
        <f t="shared" si="140"/>
        <v>х</v>
      </c>
      <c r="G386" s="20" t="str">
        <f t="shared" si="140"/>
        <v>х</v>
      </c>
      <c r="H386" s="20">
        <f t="shared" si="140"/>
        <v>0</v>
      </c>
      <c r="I386" s="20">
        <v>0</v>
      </c>
      <c r="J386" s="20" t="s">
        <v>220</v>
      </c>
      <c r="K386" s="20" t="s">
        <v>220</v>
      </c>
      <c r="L386" s="32"/>
    </row>
    <row r="387" spans="1:15" ht="31.5" hidden="1">
      <c r="A387" s="100"/>
      <c r="B387" s="103"/>
      <c r="C387" s="25" t="s">
        <v>207</v>
      </c>
      <c r="D387" s="20">
        <f t="shared" si="140"/>
        <v>0</v>
      </c>
      <c r="E387" s="20" t="str">
        <f t="shared" si="140"/>
        <v>х</v>
      </c>
      <c r="F387" s="20" t="str">
        <f t="shared" si="140"/>
        <v>х</v>
      </c>
      <c r="G387" s="20" t="str">
        <f t="shared" si="140"/>
        <v>х</v>
      </c>
      <c r="H387" s="20">
        <f t="shared" si="140"/>
        <v>0</v>
      </c>
      <c r="I387" s="20" t="e">
        <f t="shared" si="137"/>
        <v>#DIV/0!</v>
      </c>
      <c r="J387" s="20" t="s">
        <v>220</v>
      </c>
      <c r="K387" s="20" t="s">
        <v>220</v>
      </c>
      <c r="L387" s="32"/>
    </row>
    <row r="388" spans="1:15" ht="94.5" hidden="1">
      <c r="A388" s="101"/>
      <c r="B388" s="104"/>
      <c r="C388" s="25" t="s">
        <v>200</v>
      </c>
      <c r="D388" s="20">
        <f t="shared" si="140"/>
        <v>0</v>
      </c>
      <c r="E388" s="20">
        <f t="shared" si="140"/>
        <v>0</v>
      </c>
      <c r="F388" s="20">
        <f t="shared" si="140"/>
        <v>0</v>
      </c>
      <c r="G388" s="20">
        <f t="shared" si="140"/>
        <v>0</v>
      </c>
      <c r="H388" s="20">
        <f t="shared" si="140"/>
        <v>0</v>
      </c>
      <c r="I388" s="20">
        <v>0</v>
      </c>
      <c r="J388" s="20">
        <v>0</v>
      </c>
      <c r="K388" s="20">
        <v>0</v>
      </c>
      <c r="L388" s="32"/>
    </row>
    <row r="389" spans="1:15" hidden="1">
      <c r="A389" s="99" t="s">
        <v>307</v>
      </c>
      <c r="B389" s="102" t="s">
        <v>184</v>
      </c>
      <c r="C389" s="23" t="s">
        <v>3</v>
      </c>
      <c r="D389" s="24">
        <f>D390+D392+D394+D395+D396</f>
        <v>0</v>
      </c>
      <c r="E389" s="24" t="s">
        <v>220</v>
      </c>
      <c r="F389" s="24" t="s">
        <v>220</v>
      </c>
      <c r="G389" s="24" t="s">
        <v>220</v>
      </c>
      <c r="H389" s="24">
        <f>H390+H392+H394+H395+H396</f>
        <v>0</v>
      </c>
      <c r="I389" s="20" t="e">
        <f t="shared" ref="I389:I390" si="143">H389/D389*100</f>
        <v>#DIV/0!</v>
      </c>
      <c r="J389" s="20" t="s">
        <v>220</v>
      </c>
      <c r="K389" s="20" t="s">
        <v>220</v>
      </c>
      <c r="L389" s="32"/>
    </row>
    <row r="390" spans="1:15" hidden="1">
      <c r="A390" s="100"/>
      <c r="B390" s="103"/>
      <c r="C390" s="25" t="s">
        <v>4</v>
      </c>
      <c r="D390" s="20">
        <v>0</v>
      </c>
      <c r="E390" s="20">
        <v>0</v>
      </c>
      <c r="F390" s="20">
        <v>0</v>
      </c>
      <c r="G390" s="20">
        <v>0</v>
      </c>
      <c r="H390" s="20">
        <v>0</v>
      </c>
      <c r="I390" s="20" t="e">
        <f t="shared" si="143"/>
        <v>#DIV/0!</v>
      </c>
      <c r="J390" s="20" t="e">
        <f t="shared" ref="J390" si="144">G390/E390*100</f>
        <v>#DIV/0!</v>
      </c>
      <c r="K390" s="20" t="e">
        <f t="shared" ref="K390" si="145">G390/F390*100</f>
        <v>#DIV/0!</v>
      </c>
      <c r="L390" s="32"/>
    </row>
    <row r="391" spans="1:15" ht="47.25" hidden="1">
      <c r="A391" s="100"/>
      <c r="B391" s="103"/>
      <c r="C391" s="25" t="s">
        <v>189</v>
      </c>
      <c r="D391" s="20">
        <f>D1273</f>
        <v>0</v>
      </c>
      <c r="E391" s="20">
        <v>0</v>
      </c>
      <c r="F391" s="20">
        <v>0</v>
      </c>
      <c r="G391" s="20">
        <f t="shared" ref="G391:H394" si="146">G1273</f>
        <v>0</v>
      </c>
      <c r="H391" s="20">
        <f t="shared" si="146"/>
        <v>0</v>
      </c>
      <c r="I391" s="20">
        <v>0</v>
      </c>
      <c r="J391" s="20">
        <v>0</v>
      </c>
      <c r="K391" s="20">
        <v>0</v>
      </c>
      <c r="L391" s="32"/>
    </row>
    <row r="392" spans="1:15" ht="31.5" hidden="1">
      <c r="A392" s="100"/>
      <c r="B392" s="103"/>
      <c r="C392" s="25" t="s">
        <v>205</v>
      </c>
      <c r="D392" s="20">
        <v>0</v>
      </c>
      <c r="E392" s="20">
        <v>0</v>
      </c>
      <c r="F392" s="20">
        <v>0</v>
      </c>
      <c r="G392" s="20">
        <v>0</v>
      </c>
      <c r="H392" s="20">
        <v>0</v>
      </c>
      <c r="I392" s="20" t="e">
        <f t="shared" ref="I392" si="147">H392/D392*100</f>
        <v>#DIV/0!</v>
      </c>
      <c r="J392" s="20">
        <v>0</v>
      </c>
      <c r="K392" s="20">
        <v>0</v>
      </c>
      <c r="L392" s="32"/>
    </row>
    <row r="393" spans="1:15" ht="63" hidden="1">
      <c r="A393" s="100"/>
      <c r="B393" s="103"/>
      <c r="C393" s="25" t="s">
        <v>190</v>
      </c>
      <c r="D393" s="20">
        <f>D1275</f>
        <v>0</v>
      </c>
      <c r="E393" s="20">
        <v>0</v>
      </c>
      <c r="F393" s="20">
        <v>0</v>
      </c>
      <c r="G393" s="20">
        <f t="shared" si="146"/>
        <v>0</v>
      </c>
      <c r="H393" s="20">
        <f t="shared" si="146"/>
        <v>0</v>
      </c>
      <c r="I393" s="20">
        <v>0</v>
      </c>
      <c r="J393" s="20">
        <v>0</v>
      </c>
      <c r="K393" s="20">
        <v>0</v>
      </c>
      <c r="L393" s="32"/>
    </row>
    <row r="394" spans="1:15" ht="31.5" hidden="1">
      <c r="A394" s="100"/>
      <c r="B394" s="103"/>
      <c r="C394" s="25" t="s">
        <v>206</v>
      </c>
      <c r="D394" s="20">
        <f>D1276</f>
        <v>0</v>
      </c>
      <c r="E394" s="20" t="s">
        <v>220</v>
      </c>
      <c r="F394" s="20" t="s">
        <v>220</v>
      </c>
      <c r="G394" s="20" t="s">
        <v>220</v>
      </c>
      <c r="H394" s="20">
        <f t="shared" si="146"/>
        <v>0</v>
      </c>
      <c r="I394" s="20">
        <v>0</v>
      </c>
      <c r="J394" s="20" t="s">
        <v>220</v>
      </c>
      <c r="K394" s="20" t="s">
        <v>220</v>
      </c>
      <c r="L394" s="32"/>
    </row>
    <row r="395" spans="1:15" ht="31.5" hidden="1">
      <c r="A395" s="100"/>
      <c r="B395" s="103"/>
      <c r="C395" s="25" t="s">
        <v>207</v>
      </c>
      <c r="D395" s="20">
        <v>0</v>
      </c>
      <c r="E395" s="20" t="s">
        <v>220</v>
      </c>
      <c r="F395" s="20" t="s">
        <v>220</v>
      </c>
      <c r="G395" s="20" t="s">
        <v>220</v>
      </c>
      <c r="H395" s="20">
        <v>0</v>
      </c>
      <c r="I395" s="20" t="e">
        <f t="shared" ref="I395" si="148">H395/D395*100</f>
        <v>#DIV/0!</v>
      </c>
      <c r="J395" s="20" t="s">
        <v>220</v>
      </c>
      <c r="K395" s="20" t="s">
        <v>220</v>
      </c>
      <c r="L395" s="32"/>
    </row>
    <row r="396" spans="1:15" ht="94.5" hidden="1">
      <c r="A396" s="101"/>
      <c r="B396" s="104"/>
      <c r="C396" s="25" t="s">
        <v>200</v>
      </c>
      <c r="D396" s="20">
        <v>0</v>
      </c>
      <c r="E396" s="20">
        <v>0</v>
      </c>
      <c r="F396" s="20">
        <v>0</v>
      </c>
      <c r="G396" s="20">
        <v>0</v>
      </c>
      <c r="H396" s="20">
        <v>0</v>
      </c>
      <c r="I396" s="20">
        <v>0</v>
      </c>
      <c r="J396" s="20">
        <v>0</v>
      </c>
      <c r="K396" s="20">
        <v>0</v>
      </c>
      <c r="L396" s="32"/>
    </row>
    <row r="397" spans="1:15">
      <c r="A397" s="106" t="s">
        <v>8</v>
      </c>
      <c r="B397" s="105" t="s">
        <v>5</v>
      </c>
      <c r="C397" s="31" t="s">
        <v>3</v>
      </c>
      <c r="D397" s="24">
        <f>D398+D400+D402+D403+D404</f>
        <v>24531469.100000001</v>
      </c>
      <c r="E397" s="24" t="s">
        <v>220</v>
      </c>
      <c r="F397" s="24" t="s">
        <v>220</v>
      </c>
      <c r="G397" s="24" t="s">
        <v>220</v>
      </c>
      <c r="H397" s="24">
        <f>H398+H400+H402+H403+H404</f>
        <v>24360097.400000002</v>
      </c>
      <c r="I397" s="20">
        <f>H397/D397*100</f>
        <v>99.301420965448827</v>
      </c>
      <c r="J397" s="20" t="s">
        <v>220</v>
      </c>
      <c r="K397" s="20" t="s">
        <v>220</v>
      </c>
      <c r="L397" s="32"/>
      <c r="M397" s="44"/>
    </row>
    <row r="398" spans="1:15">
      <c r="A398" s="107"/>
      <c r="B398" s="105"/>
      <c r="C398" s="25" t="s">
        <v>4</v>
      </c>
      <c r="D398" s="94">
        <f t="shared" ref="D398:H401" si="149">D407+D699+D739+D779+D843+D891+D979+D1059+D1075+D1147+D1179+D1211+D1267+D1291+D1443+D1411+D1451</f>
        <v>20336802.400000002</v>
      </c>
      <c r="E398" s="94">
        <f t="shared" si="149"/>
        <v>20336802.500000004</v>
      </c>
      <c r="F398" s="85">
        <f t="shared" si="149"/>
        <v>20336773.200000003</v>
      </c>
      <c r="G398" s="85">
        <f t="shared" si="149"/>
        <v>20255733.200000003</v>
      </c>
      <c r="H398" s="94">
        <f t="shared" si="149"/>
        <v>20250095.199999999</v>
      </c>
      <c r="I398" s="20">
        <f t="shared" ref="I398:I403" si="150">H398/D398*100</f>
        <v>99.573643888087332</v>
      </c>
      <c r="J398" s="20">
        <f>G398/E398*100</f>
        <v>99.601366537340368</v>
      </c>
      <c r="K398" s="20">
        <f>G398/F398*100</f>
        <v>99.601510037000367</v>
      </c>
      <c r="L398" s="33"/>
      <c r="M398" s="45"/>
      <c r="O398" s="46"/>
    </row>
    <row r="399" spans="1:15" ht="47.25">
      <c r="A399" s="107"/>
      <c r="B399" s="105"/>
      <c r="C399" s="25" t="s">
        <v>189</v>
      </c>
      <c r="D399" s="94">
        <f t="shared" si="149"/>
        <v>302448.5</v>
      </c>
      <c r="E399" s="94">
        <f t="shared" si="149"/>
        <v>302448.59999999998</v>
      </c>
      <c r="F399" s="85">
        <f t="shared" si="149"/>
        <v>302448.59999999998</v>
      </c>
      <c r="G399" s="85">
        <f t="shared" si="149"/>
        <v>293908.7</v>
      </c>
      <c r="H399" s="94">
        <f t="shared" si="149"/>
        <v>293908.7</v>
      </c>
      <c r="I399" s="20">
        <f t="shared" si="150"/>
        <v>97.17644491541536</v>
      </c>
      <c r="J399" s="20">
        <f t="shared" ref="J399:J401" si="151">G399/E399*100</f>
        <v>97.176412785511332</v>
      </c>
      <c r="K399" s="20">
        <f t="shared" ref="K399:K401" si="152">G399/F399*100</f>
        <v>97.176412785511332</v>
      </c>
      <c r="L399" s="33"/>
      <c r="M399" s="30"/>
      <c r="N399" s="12"/>
    </row>
    <row r="400" spans="1:15" ht="31.5">
      <c r="A400" s="107"/>
      <c r="B400" s="105"/>
      <c r="C400" s="25" t="s">
        <v>9</v>
      </c>
      <c r="D400" s="94">
        <f t="shared" si="149"/>
        <v>4184634.0999999996</v>
      </c>
      <c r="E400" s="94">
        <f t="shared" si="149"/>
        <v>4178941.5999999996</v>
      </c>
      <c r="F400" s="85">
        <f t="shared" si="149"/>
        <v>4178941.5999999996</v>
      </c>
      <c r="G400" s="85">
        <f t="shared" si="149"/>
        <v>4095955.2</v>
      </c>
      <c r="H400" s="94">
        <f t="shared" si="149"/>
        <v>4099964.6000000006</v>
      </c>
      <c r="I400" s="20">
        <f t="shared" si="150"/>
        <v>97.976657027193866</v>
      </c>
      <c r="J400" s="20">
        <f t="shared" si="151"/>
        <v>98.014176603951597</v>
      </c>
      <c r="K400" s="20">
        <f t="shared" si="152"/>
        <v>98.014176603951597</v>
      </c>
      <c r="L400" s="32">
        <f>D400-E400</f>
        <v>5692.5</v>
      </c>
      <c r="M400" s="30"/>
    </row>
    <row r="401" spans="1:15" ht="63">
      <c r="A401" s="107"/>
      <c r="B401" s="105"/>
      <c r="C401" s="25" t="s">
        <v>190</v>
      </c>
      <c r="D401" s="85">
        <f t="shared" si="149"/>
        <v>3122070.9</v>
      </c>
      <c r="E401" s="85">
        <f t="shared" si="149"/>
        <v>3122070.8</v>
      </c>
      <c r="F401" s="85">
        <f t="shared" si="149"/>
        <v>3122070.8</v>
      </c>
      <c r="G401" s="85">
        <f t="shared" si="149"/>
        <v>3052936.3</v>
      </c>
      <c r="H401" s="85">
        <f t="shared" si="149"/>
        <v>3051435.7</v>
      </c>
      <c r="I401" s="20">
        <f t="shared" si="150"/>
        <v>97.737552981259981</v>
      </c>
      <c r="J401" s="20">
        <f t="shared" si="151"/>
        <v>97.785620364534978</v>
      </c>
      <c r="K401" s="20">
        <f t="shared" si="152"/>
        <v>97.785620364534978</v>
      </c>
      <c r="L401" s="32"/>
      <c r="M401" s="47"/>
      <c r="O401" s="40"/>
    </row>
    <row r="402" spans="1:15" ht="31.5">
      <c r="A402" s="107"/>
      <c r="B402" s="105"/>
      <c r="C402" s="25" t="s">
        <v>206</v>
      </c>
      <c r="D402" s="20">
        <f>D411+D703+D743+D783+D847+D895+D983+D1063+D1079+D1151+D1183+D1215+D1271+D1295+D1447+D1415+D1455</f>
        <v>9725</v>
      </c>
      <c r="E402" s="20" t="s">
        <v>220</v>
      </c>
      <c r="F402" s="20" t="s">
        <v>220</v>
      </c>
      <c r="G402" s="20" t="s">
        <v>220</v>
      </c>
      <c r="H402" s="20">
        <f>H411+H703+H743+H783+H847+H895+H983+H1063+H1079+H1151+H1183+H1215+H1271+H1295+H1447+H1415+H1455</f>
        <v>9730</v>
      </c>
      <c r="I402" s="20">
        <f t="shared" si="150"/>
        <v>100.05141388174808</v>
      </c>
      <c r="J402" s="20" t="s">
        <v>220</v>
      </c>
      <c r="K402" s="20" t="s">
        <v>220</v>
      </c>
      <c r="L402" s="32"/>
      <c r="M402" s="30"/>
    </row>
    <row r="403" spans="1:15" ht="31.5">
      <c r="A403" s="107"/>
      <c r="B403" s="105"/>
      <c r="C403" s="25" t="s">
        <v>207</v>
      </c>
      <c r="D403" s="20">
        <f>D412+D704+D744+D784+D848+D896+D984+D1064+D1080+D1152+D1184+D1216+D1272+D1296+D1448+D1416+D1456</f>
        <v>307.60000000000002</v>
      </c>
      <c r="E403" s="20" t="s">
        <v>220</v>
      </c>
      <c r="F403" s="20" t="s">
        <v>220</v>
      </c>
      <c r="G403" s="20" t="s">
        <v>220</v>
      </c>
      <c r="H403" s="20">
        <f>H412+H704+H744+H784+H848+H896+H984+H1064+H1080+H1152+H1184+H1216+H1272+H1296+H1448+H1416+H1456</f>
        <v>307.60000000000002</v>
      </c>
      <c r="I403" s="20">
        <f t="shared" si="150"/>
        <v>100</v>
      </c>
      <c r="J403" s="20" t="s">
        <v>220</v>
      </c>
      <c r="K403" s="20" t="s">
        <v>220</v>
      </c>
      <c r="L403" s="32"/>
      <c r="M403" s="30"/>
    </row>
    <row r="404" spans="1:15" ht="94.5">
      <c r="A404" s="107"/>
      <c r="B404" s="105"/>
      <c r="C404" s="25" t="s">
        <v>200</v>
      </c>
      <c r="D404" s="20">
        <f>D413+D705+D745+D785+D849+D897+D985+D1065+D1081+D1153+D1185+D1217+D1273+D1297+D1449+D1417+D1457</f>
        <v>0</v>
      </c>
      <c r="E404" s="20">
        <f>E413+E705+E745+E785+E849+E897+E985+E1065+E1081+E1153+E1185+E1217+E1273+E1297+E1449+E1417+E1457</f>
        <v>0</v>
      </c>
      <c r="F404" s="20">
        <f>F413+F705+F745+F785+F849+F897+F985+F1065+F1081+F1153+F1185+F1217+F1273+F1297+F1449+F1417+F1457</f>
        <v>0</v>
      </c>
      <c r="G404" s="20">
        <f>G413+G705+G745+G785+G849+G897+G985+G1065+G1081+G1153+G1185+G1217+G1273+G1297+G1449+G1417+G1457</f>
        <v>0</v>
      </c>
      <c r="H404" s="20">
        <f>H413+H705+H745+H785+H849+H897+H985+H1065+H1081+H1153+H1185+H1217+H1273+H1297+H1449+H1417+H1457</f>
        <v>0</v>
      </c>
      <c r="I404" s="20">
        <v>0</v>
      </c>
      <c r="J404" s="20">
        <v>0</v>
      </c>
      <c r="K404" s="20">
        <v>0</v>
      </c>
      <c r="L404" s="32"/>
      <c r="M404" s="30"/>
    </row>
    <row r="405" spans="1:15">
      <c r="A405" s="107"/>
      <c r="B405" s="109" t="s">
        <v>42</v>
      </c>
      <c r="C405" s="109"/>
      <c r="D405" s="20"/>
      <c r="E405" s="20"/>
      <c r="F405" s="20"/>
      <c r="G405" s="34"/>
      <c r="H405" s="34"/>
      <c r="I405" s="34"/>
      <c r="J405" s="34"/>
      <c r="K405" s="34"/>
      <c r="L405" s="35"/>
      <c r="M405" s="30"/>
    </row>
    <row r="406" spans="1:15">
      <c r="A406" s="107"/>
      <c r="B406" s="102"/>
      <c r="C406" s="31" t="s">
        <v>3</v>
      </c>
      <c r="D406" s="24">
        <f>D407+D409+D411+D412+D413</f>
        <v>1903410.8000000003</v>
      </c>
      <c r="E406" s="24" t="s">
        <v>220</v>
      </c>
      <c r="F406" s="24" t="s">
        <v>220</v>
      </c>
      <c r="G406" s="24" t="s">
        <v>220</v>
      </c>
      <c r="H406" s="24">
        <f>H407+H409+H411+H412+H413</f>
        <v>1893974.5</v>
      </c>
      <c r="I406" s="20">
        <f t="shared" ref="I406" si="153">H406/D406*100</f>
        <v>99.504242594399471</v>
      </c>
      <c r="J406" s="20" t="s">
        <v>220</v>
      </c>
      <c r="K406" s="20" t="s">
        <v>220</v>
      </c>
      <c r="L406" s="32"/>
      <c r="M406" s="30"/>
    </row>
    <row r="407" spans="1:15">
      <c r="A407" s="107"/>
      <c r="B407" s="103"/>
      <c r="C407" s="25" t="s">
        <v>4</v>
      </c>
      <c r="D407" s="20">
        <f t="shared" ref="D407:H410" si="154">D458+D498</f>
        <v>628340.4</v>
      </c>
      <c r="E407" s="20">
        <f t="shared" si="154"/>
        <v>628340.4</v>
      </c>
      <c r="F407" s="20">
        <f t="shared" si="154"/>
        <v>628340.4</v>
      </c>
      <c r="G407" s="20">
        <f t="shared" si="154"/>
        <v>620658.39999999991</v>
      </c>
      <c r="H407" s="20">
        <f t="shared" si="154"/>
        <v>620649.89999999991</v>
      </c>
      <c r="I407" s="20">
        <f t="shared" ref="I407:I412" si="155">H407/D407*100</f>
        <v>98.776061510607931</v>
      </c>
      <c r="J407" s="20">
        <f>G407/E407*100</f>
        <v>98.777414280539631</v>
      </c>
      <c r="K407" s="20">
        <f>G407/F407*100</f>
        <v>98.777414280539631</v>
      </c>
      <c r="L407" s="32"/>
      <c r="M407" s="30"/>
    </row>
    <row r="408" spans="1:15" ht="47.25">
      <c r="A408" s="107"/>
      <c r="B408" s="103"/>
      <c r="C408" s="25" t="s">
        <v>189</v>
      </c>
      <c r="D408" s="20">
        <f t="shared" si="154"/>
        <v>73426.099999999991</v>
      </c>
      <c r="E408" s="20">
        <f t="shared" si="154"/>
        <v>73426.099999999991</v>
      </c>
      <c r="F408" s="20">
        <f t="shared" si="154"/>
        <v>73426.099999999991</v>
      </c>
      <c r="G408" s="20">
        <f t="shared" si="154"/>
        <v>73215.100000000006</v>
      </c>
      <c r="H408" s="20">
        <f t="shared" si="154"/>
        <v>73215.100000000006</v>
      </c>
      <c r="I408" s="20">
        <f t="shared" si="155"/>
        <v>99.712636242426072</v>
      </c>
      <c r="J408" s="20">
        <f>G408/E408*100</f>
        <v>99.712636242426072</v>
      </c>
      <c r="K408" s="20">
        <f>G408/F408*100</f>
        <v>99.712636242426072</v>
      </c>
      <c r="L408" s="32"/>
      <c r="M408" s="30"/>
    </row>
    <row r="409" spans="1:15" ht="31.5">
      <c r="A409" s="107"/>
      <c r="B409" s="103"/>
      <c r="C409" s="25" t="s">
        <v>9</v>
      </c>
      <c r="D409" s="20">
        <f t="shared" si="154"/>
        <v>1274762.8</v>
      </c>
      <c r="E409" s="20">
        <f t="shared" si="154"/>
        <v>1269070.3999999999</v>
      </c>
      <c r="F409" s="20">
        <f t="shared" si="154"/>
        <v>1269070.3999999999</v>
      </c>
      <c r="G409" s="20">
        <f t="shared" si="154"/>
        <v>1267324.5999999999</v>
      </c>
      <c r="H409" s="26">
        <f t="shared" si="154"/>
        <v>1273017</v>
      </c>
      <c r="I409" s="20">
        <f t="shared" si="155"/>
        <v>99.86304903155316</v>
      </c>
      <c r="J409" s="20">
        <f>G409/E409*100</f>
        <v>99.862434739633031</v>
      </c>
      <c r="K409" s="20">
        <f>G409/F409*100</f>
        <v>99.862434739633031</v>
      </c>
      <c r="L409" s="32"/>
    </row>
    <row r="410" spans="1:15" ht="63">
      <c r="A410" s="107"/>
      <c r="B410" s="103"/>
      <c r="C410" s="25" t="s">
        <v>190</v>
      </c>
      <c r="D410" s="20">
        <f t="shared" si="154"/>
        <v>1269070.3999999999</v>
      </c>
      <c r="E410" s="20">
        <f t="shared" si="154"/>
        <v>1269070.3999999999</v>
      </c>
      <c r="F410" s="20">
        <f t="shared" si="154"/>
        <v>1269070.3999999999</v>
      </c>
      <c r="G410" s="20">
        <f t="shared" si="154"/>
        <v>1267324.5999999999</v>
      </c>
      <c r="H410" s="20">
        <f t="shared" si="154"/>
        <v>1267324.5999999999</v>
      </c>
      <c r="I410" s="20">
        <f t="shared" si="155"/>
        <v>99.862434739633031</v>
      </c>
      <c r="J410" s="20">
        <f>G410/E410*100</f>
        <v>99.862434739633031</v>
      </c>
      <c r="K410" s="20">
        <f>G410/F410*100</f>
        <v>99.862434739633031</v>
      </c>
      <c r="L410" s="32"/>
    </row>
    <row r="411" spans="1:15" ht="31.5">
      <c r="A411" s="107"/>
      <c r="B411" s="103"/>
      <c r="C411" s="25" t="s">
        <v>206</v>
      </c>
      <c r="D411" s="20">
        <f>D462+D502</f>
        <v>0</v>
      </c>
      <c r="E411" s="20" t="s">
        <v>220</v>
      </c>
      <c r="F411" s="20" t="s">
        <v>220</v>
      </c>
      <c r="G411" s="20" t="s">
        <v>220</v>
      </c>
      <c r="H411" s="20">
        <f>H462+H502</f>
        <v>0</v>
      </c>
      <c r="I411" s="20">
        <v>0</v>
      </c>
      <c r="J411" s="20" t="s">
        <v>220</v>
      </c>
      <c r="K411" s="20" t="s">
        <v>220</v>
      </c>
      <c r="L411" s="32"/>
    </row>
    <row r="412" spans="1:15" ht="31.5">
      <c r="A412" s="107"/>
      <c r="B412" s="103"/>
      <c r="C412" s="25" t="s">
        <v>207</v>
      </c>
      <c r="D412" s="20">
        <f>D463+D503</f>
        <v>307.60000000000002</v>
      </c>
      <c r="E412" s="20" t="s">
        <v>220</v>
      </c>
      <c r="F412" s="20" t="s">
        <v>220</v>
      </c>
      <c r="G412" s="20" t="s">
        <v>220</v>
      </c>
      <c r="H412" s="20">
        <f>H463+H503</f>
        <v>307.60000000000002</v>
      </c>
      <c r="I412" s="20">
        <f t="shared" si="155"/>
        <v>100</v>
      </c>
      <c r="J412" s="20" t="s">
        <v>220</v>
      </c>
      <c r="K412" s="20" t="s">
        <v>220</v>
      </c>
      <c r="L412" s="32"/>
    </row>
    <row r="413" spans="1:15" ht="94.5">
      <c r="A413" s="107"/>
      <c r="B413" s="104"/>
      <c r="C413" s="25" t="s">
        <v>200</v>
      </c>
      <c r="D413" s="20">
        <f>D464+D504</f>
        <v>0</v>
      </c>
      <c r="E413" s="20">
        <f>E464+E504</f>
        <v>0</v>
      </c>
      <c r="F413" s="20">
        <f>F464+F504</f>
        <v>0</v>
      </c>
      <c r="G413" s="20">
        <f>G464+G504</f>
        <v>0</v>
      </c>
      <c r="H413" s="20">
        <f>H464+H504</f>
        <v>0</v>
      </c>
      <c r="I413" s="20">
        <v>0</v>
      </c>
      <c r="J413" s="20">
        <v>0</v>
      </c>
      <c r="K413" s="20">
        <v>0</v>
      </c>
      <c r="L413" s="32"/>
    </row>
    <row r="414" spans="1:15">
      <c r="A414" s="107"/>
      <c r="B414" s="48" t="s">
        <v>201</v>
      </c>
      <c r="C414" s="48"/>
      <c r="D414" s="49"/>
      <c r="E414" s="49"/>
      <c r="F414" s="49"/>
      <c r="G414" s="49"/>
      <c r="H414" s="49"/>
      <c r="I414" s="49"/>
      <c r="J414" s="49"/>
      <c r="K414" s="49"/>
      <c r="L414" s="50"/>
    </row>
    <row r="415" spans="1:15">
      <c r="A415" s="107"/>
      <c r="B415" s="137" t="s">
        <v>5</v>
      </c>
      <c r="C415" s="31" t="s">
        <v>3</v>
      </c>
      <c r="D415" s="24">
        <f>D416+D418+D420+D421+D422</f>
        <v>24531469.100000001</v>
      </c>
      <c r="E415" s="24" t="s">
        <v>220</v>
      </c>
      <c r="F415" s="24" t="s">
        <v>220</v>
      </c>
      <c r="G415" s="24" t="s">
        <v>220</v>
      </c>
      <c r="H415" s="24">
        <f>H416+H418+H420+H421+H422</f>
        <v>24360097.400000002</v>
      </c>
      <c r="I415" s="20">
        <f t="shared" ref="I415" si="156">H415/D415*100</f>
        <v>99.301420965448827</v>
      </c>
      <c r="J415" s="20" t="s">
        <v>220</v>
      </c>
      <c r="K415" s="20" t="s">
        <v>220</v>
      </c>
      <c r="L415" s="32"/>
    </row>
    <row r="416" spans="1:15">
      <c r="A416" s="107"/>
      <c r="B416" s="138"/>
      <c r="C416" s="25" t="s">
        <v>4</v>
      </c>
      <c r="D416" s="20">
        <f>D458+D498+D699+D739+D779+D843+D891+D979+D1059+D1075+D1147+D1179+D1211+D1267+D1291+D1411+D1451</f>
        <v>20336802.400000002</v>
      </c>
      <c r="E416" s="20">
        <f t="shared" ref="E416:H416" si="157">E458+E498+E699+E739+E779+E843+E891+E979+E1059+E1075+E1147+E1179+E1211+E1267+E1291+E1411+E1451</f>
        <v>20336802.500000004</v>
      </c>
      <c r="F416" s="20">
        <f t="shared" si="157"/>
        <v>20336773.200000003</v>
      </c>
      <c r="G416" s="20">
        <f t="shared" si="157"/>
        <v>20255733.200000003</v>
      </c>
      <c r="H416" s="20">
        <f t="shared" si="157"/>
        <v>20250095.199999999</v>
      </c>
      <c r="I416" s="20">
        <f t="shared" ref="I416:I419" si="158">H416/D416*100</f>
        <v>99.573643888087332</v>
      </c>
      <c r="J416" s="20">
        <f>G416/E416*100</f>
        <v>99.601366537340368</v>
      </c>
      <c r="K416" s="20">
        <f>G416/F416*100</f>
        <v>99.601510037000367</v>
      </c>
      <c r="L416" s="32"/>
    </row>
    <row r="417" spans="1:12" ht="47.25">
      <c r="A417" s="107"/>
      <c r="B417" s="138"/>
      <c r="C417" s="25" t="s">
        <v>189</v>
      </c>
      <c r="D417" s="20">
        <f t="shared" ref="D417:H422" si="159">D459+D499+D700+D740+D780+D844+D892+D980+D1060+D1076+D1148+D1180+D1212+D1268+D1292+D1412+D1452</f>
        <v>302448.5</v>
      </c>
      <c r="E417" s="20">
        <f t="shared" si="159"/>
        <v>302448.59999999998</v>
      </c>
      <c r="F417" s="20">
        <f t="shared" si="159"/>
        <v>302448.59999999998</v>
      </c>
      <c r="G417" s="20">
        <f t="shared" si="159"/>
        <v>293908.7</v>
      </c>
      <c r="H417" s="20">
        <f t="shared" si="159"/>
        <v>293908.7</v>
      </c>
      <c r="I417" s="20">
        <f t="shared" si="158"/>
        <v>97.17644491541536</v>
      </c>
      <c r="J417" s="20">
        <f>G417/E417*100</f>
        <v>97.176412785511332</v>
      </c>
      <c r="K417" s="20">
        <f>G417/F417*100</f>
        <v>97.176412785511332</v>
      </c>
      <c r="L417" s="32"/>
    </row>
    <row r="418" spans="1:12" ht="31.5">
      <c r="A418" s="107"/>
      <c r="B418" s="138"/>
      <c r="C418" s="25" t="s">
        <v>9</v>
      </c>
      <c r="D418" s="20">
        <f t="shared" si="159"/>
        <v>4184634.0999999996</v>
      </c>
      <c r="E418" s="20">
        <f t="shared" si="159"/>
        <v>4178941.5999999996</v>
      </c>
      <c r="F418" s="20">
        <f t="shared" si="159"/>
        <v>4178941.5999999996</v>
      </c>
      <c r="G418" s="20">
        <f t="shared" si="159"/>
        <v>4095955.2</v>
      </c>
      <c r="H418" s="20">
        <f t="shared" si="159"/>
        <v>4099964.6000000006</v>
      </c>
      <c r="I418" s="20">
        <f t="shared" si="158"/>
        <v>97.976657027193866</v>
      </c>
      <c r="J418" s="20">
        <f>G418/E418*100</f>
        <v>98.014176603951597</v>
      </c>
      <c r="K418" s="20">
        <f>G418/F418*100</f>
        <v>98.014176603951597</v>
      </c>
      <c r="L418" s="32"/>
    </row>
    <row r="419" spans="1:12" ht="63">
      <c r="A419" s="107"/>
      <c r="B419" s="138"/>
      <c r="C419" s="25" t="s">
        <v>190</v>
      </c>
      <c r="D419" s="20">
        <f t="shared" si="159"/>
        <v>3122070.9</v>
      </c>
      <c r="E419" s="20">
        <f t="shared" si="159"/>
        <v>3122070.8</v>
      </c>
      <c r="F419" s="20">
        <f t="shared" si="159"/>
        <v>3122070.8</v>
      </c>
      <c r="G419" s="20">
        <f t="shared" si="159"/>
        <v>3052936.3</v>
      </c>
      <c r="H419" s="20">
        <f t="shared" si="159"/>
        <v>3051435.7</v>
      </c>
      <c r="I419" s="20">
        <f t="shared" si="158"/>
        <v>97.737552981259981</v>
      </c>
      <c r="J419" s="20">
        <f>G419/E419*100</f>
        <v>97.785620364534978</v>
      </c>
      <c r="K419" s="20">
        <f>G419/F419*100</f>
        <v>97.785620364534978</v>
      </c>
      <c r="L419" s="32"/>
    </row>
    <row r="420" spans="1:12" ht="31.5">
      <c r="A420" s="107"/>
      <c r="B420" s="138"/>
      <c r="C420" s="25" t="s">
        <v>206</v>
      </c>
      <c r="D420" s="20">
        <f t="shared" si="159"/>
        <v>9725</v>
      </c>
      <c r="E420" s="20" t="s">
        <v>220</v>
      </c>
      <c r="F420" s="20" t="s">
        <v>220</v>
      </c>
      <c r="G420" s="20" t="s">
        <v>220</v>
      </c>
      <c r="H420" s="20">
        <f t="shared" si="159"/>
        <v>9730</v>
      </c>
      <c r="I420" s="20">
        <f t="shared" ref="I420" si="160">H420/D420*100</f>
        <v>100.05141388174808</v>
      </c>
      <c r="J420" s="20" t="s">
        <v>220</v>
      </c>
      <c r="K420" s="20" t="s">
        <v>220</v>
      </c>
      <c r="L420" s="32"/>
    </row>
    <row r="421" spans="1:12" ht="31.5">
      <c r="A421" s="107"/>
      <c r="B421" s="138"/>
      <c r="C421" s="25" t="s">
        <v>207</v>
      </c>
      <c r="D421" s="20">
        <f t="shared" si="159"/>
        <v>307.60000000000002</v>
      </c>
      <c r="E421" s="20" t="s">
        <v>220</v>
      </c>
      <c r="F421" s="20" t="s">
        <v>220</v>
      </c>
      <c r="G421" s="20" t="s">
        <v>220</v>
      </c>
      <c r="H421" s="20">
        <f t="shared" si="159"/>
        <v>307.60000000000002</v>
      </c>
      <c r="I421" s="20">
        <v>0</v>
      </c>
      <c r="J421" s="20" t="s">
        <v>220</v>
      </c>
      <c r="K421" s="20" t="s">
        <v>220</v>
      </c>
      <c r="L421" s="32"/>
    </row>
    <row r="422" spans="1:12" ht="94.5">
      <c r="A422" s="107"/>
      <c r="B422" s="138"/>
      <c r="C422" s="25" t="s">
        <v>200</v>
      </c>
      <c r="D422" s="20">
        <f t="shared" si="159"/>
        <v>0</v>
      </c>
      <c r="E422" s="20">
        <f t="shared" si="159"/>
        <v>0</v>
      </c>
      <c r="F422" s="20">
        <f t="shared" si="159"/>
        <v>0</v>
      </c>
      <c r="G422" s="20">
        <f t="shared" si="159"/>
        <v>0</v>
      </c>
      <c r="H422" s="20">
        <f t="shared" si="159"/>
        <v>0</v>
      </c>
      <c r="I422" s="20">
        <v>0</v>
      </c>
      <c r="J422" s="20">
        <v>0</v>
      </c>
      <c r="K422" s="20">
        <v>0</v>
      </c>
      <c r="L422" s="32"/>
    </row>
    <row r="423" spans="1:12" ht="15.75" customHeight="1">
      <c r="A423" s="107"/>
      <c r="B423" s="138"/>
      <c r="C423" s="27" t="s">
        <v>42</v>
      </c>
      <c r="D423" s="28"/>
      <c r="E423" s="28"/>
      <c r="F423" s="28"/>
      <c r="G423" s="28"/>
      <c r="H423" s="28"/>
      <c r="I423" s="28"/>
      <c r="J423" s="28"/>
      <c r="K423" s="29"/>
      <c r="L423" s="32"/>
    </row>
    <row r="424" spans="1:12">
      <c r="A424" s="107"/>
      <c r="B424" s="138"/>
      <c r="C424" s="31" t="s">
        <v>3</v>
      </c>
      <c r="D424" s="24">
        <f>D425+D427+D429+D430+D431</f>
        <v>1903410.8000000003</v>
      </c>
      <c r="E424" s="24" t="s">
        <v>220</v>
      </c>
      <c r="F424" s="24" t="s">
        <v>220</v>
      </c>
      <c r="G424" s="24" t="s">
        <v>220</v>
      </c>
      <c r="H424" s="24">
        <f>H425+H427+H429+H430+H431</f>
        <v>1893974.5</v>
      </c>
      <c r="I424" s="20">
        <f t="shared" ref="I424" si="161">H424/D424*100</f>
        <v>99.504242594399471</v>
      </c>
      <c r="J424" s="20" t="s">
        <v>220</v>
      </c>
      <c r="K424" s="20" t="s">
        <v>220</v>
      </c>
      <c r="L424" s="32"/>
    </row>
    <row r="425" spans="1:12">
      <c r="A425" s="107"/>
      <c r="B425" s="138"/>
      <c r="C425" s="25" t="s">
        <v>4</v>
      </c>
      <c r="D425" s="20">
        <f t="shared" ref="D425:H428" si="162">D458+D498</f>
        <v>628340.4</v>
      </c>
      <c r="E425" s="20">
        <f t="shared" si="162"/>
        <v>628340.4</v>
      </c>
      <c r="F425" s="20">
        <f t="shared" si="162"/>
        <v>628340.4</v>
      </c>
      <c r="G425" s="20">
        <f t="shared" si="162"/>
        <v>620658.39999999991</v>
      </c>
      <c r="H425" s="20">
        <f t="shared" si="162"/>
        <v>620649.89999999991</v>
      </c>
      <c r="I425" s="20">
        <f>H425/D425*100</f>
        <v>98.776061510607931</v>
      </c>
      <c r="J425" s="20">
        <f>G425/E425*100</f>
        <v>98.777414280539631</v>
      </c>
      <c r="K425" s="20">
        <f>G425/F425*100</f>
        <v>98.777414280539631</v>
      </c>
      <c r="L425" s="32"/>
    </row>
    <row r="426" spans="1:12" ht="47.25">
      <c r="A426" s="107"/>
      <c r="B426" s="138"/>
      <c r="C426" s="25" t="s">
        <v>189</v>
      </c>
      <c r="D426" s="20">
        <f t="shared" si="162"/>
        <v>73426.099999999991</v>
      </c>
      <c r="E426" s="20">
        <f t="shared" si="162"/>
        <v>73426.099999999991</v>
      </c>
      <c r="F426" s="20">
        <f t="shared" si="162"/>
        <v>73426.099999999991</v>
      </c>
      <c r="G426" s="20">
        <f t="shared" si="162"/>
        <v>73215.100000000006</v>
      </c>
      <c r="H426" s="20">
        <f t="shared" si="162"/>
        <v>73215.100000000006</v>
      </c>
      <c r="I426" s="20">
        <f>H426/D426*100</f>
        <v>99.712636242426072</v>
      </c>
      <c r="J426" s="20">
        <f>G426/E426*100</f>
        <v>99.712636242426072</v>
      </c>
      <c r="K426" s="20">
        <f>G426/F426*100</f>
        <v>99.712636242426072</v>
      </c>
      <c r="L426" s="32"/>
    </row>
    <row r="427" spans="1:12" ht="31.5">
      <c r="A427" s="107"/>
      <c r="B427" s="138"/>
      <c r="C427" s="25" t="s">
        <v>9</v>
      </c>
      <c r="D427" s="20">
        <f t="shared" si="162"/>
        <v>1274762.8</v>
      </c>
      <c r="E427" s="20">
        <f t="shared" si="162"/>
        <v>1269070.3999999999</v>
      </c>
      <c r="F427" s="20">
        <f t="shared" si="162"/>
        <v>1269070.3999999999</v>
      </c>
      <c r="G427" s="20">
        <f t="shared" si="162"/>
        <v>1267324.5999999999</v>
      </c>
      <c r="H427" s="20">
        <f t="shared" si="162"/>
        <v>1273017</v>
      </c>
      <c r="I427" s="20">
        <f>H427/D427*100</f>
        <v>99.86304903155316</v>
      </c>
      <c r="J427" s="20">
        <f>G427/E427*100</f>
        <v>99.862434739633031</v>
      </c>
      <c r="K427" s="20">
        <f>G427/F427*100</f>
        <v>99.862434739633031</v>
      </c>
      <c r="L427" s="32"/>
    </row>
    <row r="428" spans="1:12" ht="63">
      <c r="A428" s="107"/>
      <c r="B428" s="138"/>
      <c r="C428" s="25" t="s">
        <v>190</v>
      </c>
      <c r="D428" s="20">
        <f t="shared" si="162"/>
        <v>1269070.3999999999</v>
      </c>
      <c r="E428" s="20">
        <f t="shared" si="162"/>
        <v>1269070.3999999999</v>
      </c>
      <c r="F428" s="20">
        <f t="shared" si="162"/>
        <v>1269070.3999999999</v>
      </c>
      <c r="G428" s="20">
        <f t="shared" si="162"/>
        <v>1267324.5999999999</v>
      </c>
      <c r="H428" s="20">
        <f t="shared" si="162"/>
        <v>1267324.5999999999</v>
      </c>
      <c r="I428" s="20">
        <f>H428/D428*100</f>
        <v>99.862434739633031</v>
      </c>
      <c r="J428" s="20">
        <f>G428/E428*100</f>
        <v>99.862434739633031</v>
      </c>
      <c r="K428" s="20">
        <f>G428/F428*100</f>
        <v>99.862434739633031</v>
      </c>
      <c r="L428" s="32"/>
    </row>
    <row r="429" spans="1:12" ht="31.5">
      <c r="A429" s="107"/>
      <c r="B429" s="138"/>
      <c r="C429" s="25" t="s">
        <v>206</v>
      </c>
      <c r="D429" s="20">
        <f>D462+D502</f>
        <v>0</v>
      </c>
      <c r="E429" s="20" t="s">
        <v>220</v>
      </c>
      <c r="F429" s="20" t="s">
        <v>220</v>
      </c>
      <c r="G429" s="20" t="s">
        <v>220</v>
      </c>
      <c r="H429" s="20">
        <f>H462+H502</f>
        <v>0</v>
      </c>
      <c r="I429" s="20">
        <v>0</v>
      </c>
      <c r="J429" s="20" t="s">
        <v>220</v>
      </c>
      <c r="K429" s="20" t="s">
        <v>220</v>
      </c>
      <c r="L429" s="32"/>
    </row>
    <row r="430" spans="1:12" ht="31.5">
      <c r="A430" s="107"/>
      <c r="B430" s="138"/>
      <c r="C430" s="25" t="s">
        <v>207</v>
      </c>
      <c r="D430" s="20">
        <f>D463+D503</f>
        <v>307.60000000000002</v>
      </c>
      <c r="E430" s="20" t="s">
        <v>220</v>
      </c>
      <c r="F430" s="20" t="s">
        <v>220</v>
      </c>
      <c r="G430" s="20" t="s">
        <v>220</v>
      </c>
      <c r="H430" s="20">
        <f>H463+H503</f>
        <v>307.60000000000002</v>
      </c>
      <c r="I430" s="20">
        <v>0</v>
      </c>
      <c r="J430" s="20" t="s">
        <v>220</v>
      </c>
      <c r="K430" s="20" t="s">
        <v>220</v>
      </c>
      <c r="L430" s="32"/>
    </row>
    <row r="431" spans="1:12" ht="94.5">
      <c r="A431" s="51"/>
      <c r="B431" s="52"/>
      <c r="C431" s="25" t="s">
        <v>200</v>
      </c>
      <c r="D431" s="20">
        <f>D464+D504</f>
        <v>0</v>
      </c>
      <c r="E431" s="20">
        <f>E464+E504</f>
        <v>0</v>
      </c>
      <c r="F431" s="20">
        <f>F464+F504</f>
        <v>0</v>
      </c>
      <c r="G431" s="20">
        <f>G464+G504</f>
        <v>0</v>
      </c>
      <c r="H431" s="20">
        <f>H464+H504</f>
        <v>0</v>
      </c>
      <c r="I431" s="20">
        <v>0</v>
      </c>
      <c r="J431" s="20">
        <v>0</v>
      </c>
      <c r="K431" s="20">
        <v>0</v>
      </c>
      <c r="L431" s="32"/>
    </row>
    <row r="432" spans="1:12" hidden="1">
      <c r="A432" s="51"/>
      <c r="B432" s="105" t="s">
        <v>226</v>
      </c>
      <c r="C432" s="31" t="s">
        <v>3</v>
      </c>
      <c r="D432" s="24">
        <f>D433+D435+D437+D438+D439</f>
        <v>0</v>
      </c>
      <c r="E432" s="24" t="s">
        <v>220</v>
      </c>
      <c r="F432" s="24" t="s">
        <v>220</v>
      </c>
      <c r="G432" s="24" t="s">
        <v>220</v>
      </c>
      <c r="H432" s="24">
        <f>H433+H435+H437+H438+H439</f>
        <v>0</v>
      </c>
      <c r="I432" s="20" t="e">
        <f t="shared" ref="I432" si="163">H432/D432*100</f>
        <v>#DIV/0!</v>
      </c>
      <c r="J432" s="20" t="s">
        <v>220</v>
      </c>
      <c r="K432" s="20" t="s">
        <v>220</v>
      </c>
      <c r="L432" s="32"/>
    </row>
    <row r="433" spans="1:12" hidden="1">
      <c r="A433" s="51"/>
      <c r="B433" s="105"/>
      <c r="C433" s="25" t="s">
        <v>4</v>
      </c>
      <c r="D433" s="20">
        <f>D1435</f>
        <v>0</v>
      </c>
      <c r="E433" s="20">
        <f t="shared" ref="E433:F436" si="164">E1435</f>
        <v>0</v>
      </c>
      <c r="F433" s="20">
        <f t="shared" si="164"/>
        <v>0</v>
      </c>
      <c r="G433" s="20">
        <f>G1435</f>
        <v>0</v>
      </c>
      <c r="H433" s="20">
        <f>H1435</f>
        <v>0</v>
      </c>
      <c r="I433" s="20">
        <v>0</v>
      </c>
      <c r="J433" s="20">
        <v>0</v>
      </c>
      <c r="K433" s="20">
        <v>0</v>
      </c>
      <c r="L433" s="32"/>
    </row>
    <row r="434" spans="1:12" ht="47.25" hidden="1">
      <c r="A434" s="51"/>
      <c r="B434" s="105"/>
      <c r="C434" s="25" t="s">
        <v>189</v>
      </c>
      <c r="D434" s="20">
        <f>D1436</f>
        <v>0</v>
      </c>
      <c r="E434" s="20">
        <f t="shared" si="164"/>
        <v>0</v>
      </c>
      <c r="F434" s="20">
        <f t="shared" si="164"/>
        <v>0</v>
      </c>
      <c r="G434" s="20">
        <f t="shared" ref="G434:H434" si="165">G1436</f>
        <v>0</v>
      </c>
      <c r="H434" s="20">
        <f t="shared" si="165"/>
        <v>0</v>
      </c>
      <c r="I434" s="20">
        <v>0</v>
      </c>
      <c r="J434" s="20">
        <v>0</v>
      </c>
      <c r="K434" s="20">
        <v>0</v>
      </c>
      <c r="L434" s="32"/>
    </row>
    <row r="435" spans="1:12" ht="31.5" hidden="1">
      <c r="A435" s="51"/>
      <c r="B435" s="105"/>
      <c r="C435" s="25" t="s">
        <v>9</v>
      </c>
      <c r="D435" s="20">
        <f t="shared" ref="D435:H438" si="166">D1437</f>
        <v>0</v>
      </c>
      <c r="E435" s="20">
        <f t="shared" si="164"/>
        <v>0</v>
      </c>
      <c r="F435" s="20">
        <f t="shared" si="164"/>
        <v>0</v>
      </c>
      <c r="G435" s="20">
        <f t="shared" si="166"/>
        <v>0</v>
      </c>
      <c r="H435" s="20">
        <f t="shared" si="166"/>
        <v>0</v>
      </c>
      <c r="I435" s="20">
        <v>0</v>
      </c>
      <c r="J435" s="20">
        <v>0</v>
      </c>
      <c r="K435" s="20">
        <v>0</v>
      </c>
      <c r="L435" s="32"/>
    </row>
    <row r="436" spans="1:12" ht="63" hidden="1">
      <c r="A436" s="51"/>
      <c r="B436" s="105"/>
      <c r="C436" s="25" t="s">
        <v>190</v>
      </c>
      <c r="D436" s="20">
        <f>D1438</f>
        <v>0</v>
      </c>
      <c r="E436" s="20">
        <f t="shared" si="164"/>
        <v>0</v>
      </c>
      <c r="F436" s="20">
        <f t="shared" si="164"/>
        <v>0</v>
      </c>
      <c r="G436" s="20">
        <f t="shared" ref="G436:H436" si="167">G1438</f>
        <v>0</v>
      </c>
      <c r="H436" s="20">
        <f t="shared" si="167"/>
        <v>0</v>
      </c>
      <c r="I436" s="20">
        <v>0</v>
      </c>
      <c r="J436" s="20">
        <v>0</v>
      </c>
      <c r="K436" s="20">
        <v>0</v>
      </c>
      <c r="L436" s="32"/>
    </row>
    <row r="437" spans="1:12" ht="31.5" hidden="1">
      <c r="A437" s="51"/>
      <c r="B437" s="105"/>
      <c r="C437" s="25" t="s">
        <v>206</v>
      </c>
      <c r="D437" s="20">
        <f t="shared" si="166"/>
        <v>0</v>
      </c>
      <c r="E437" s="20" t="s">
        <v>220</v>
      </c>
      <c r="F437" s="20" t="s">
        <v>220</v>
      </c>
      <c r="G437" s="20" t="s">
        <v>220</v>
      </c>
      <c r="H437" s="20">
        <v>0</v>
      </c>
      <c r="I437" s="20">
        <v>0</v>
      </c>
      <c r="J437" s="20" t="s">
        <v>220</v>
      </c>
      <c r="K437" s="20" t="s">
        <v>220</v>
      </c>
      <c r="L437" s="32"/>
    </row>
    <row r="438" spans="1:12" ht="31.5" hidden="1">
      <c r="A438" s="51"/>
      <c r="B438" s="105"/>
      <c r="C438" s="25" t="s">
        <v>207</v>
      </c>
      <c r="D438" s="20">
        <f t="shared" si="166"/>
        <v>0</v>
      </c>
      <c r="E438" s="20" t="s">
        <v>220</v>
      </c>
      <c r="F438" s="20" t="s">
        <v>220</v>
      </c>
      <c r="G438" s="20" t="s">
        <v>220</v>
      </c>
      <c r="H438" s="20">
        <v>0</v>
      </c>
      <c r="I438" s="20">
        <v>0</v>
      </c>
      <c r="J438" s="20" t="s">
        <v>220</v>
      </c>
      <c r="K438" s="20" t="s">
        <v>220</v>
      </c>
      <c r="L438" s="32"/>
    </row>
    <row r="439" spans="1:12" ht="94.5" hidden="1">
      <c r="A439" s="51"/>
      <c r="B439" s="105"/>
      <c r="C439" s="25" t="s">
        <v>200</v>
      </c>
      <c r="D439" s="20">
        <f>D1321</f>
        <v>0</v>
      </c>
      <c r="E439" s="20">
        <v>0</v>
      </c>
      <c r="F439" s="20">
        <v>0</v>
      </c>
      <c r="G439" s="20">
        <f>G1321</f>
        <v>0</v>
      </c>
      <c r="H439" s="20">
        <f>H1321</f>
        <v>0</v>
      </c>
      <c r="I439" s="20">
        <v>0</v>
      </c>
      <c r="J439" s="20">
        <v>0</v>
      </c>
      <c r="K439" s="20">
        <v>0</v>
      </c>
      <c r="L439" s="32"/>
    </row>
    <row r="440" spans="1:12" hidden="1">
      <c r="A440" s="51"/>
      <c r="B440" s="103" t="s">
        <v>245</v>
      </c>
      <c r="C440" s="31" t="s">
        <v>3</v>
      </c>
      <c r="D440" s="24">
        <f>D441+D443+D445+D446+D447</f>
        <v>0</v>
      </c>
      <c r="E440" s="24" t="s">
        <v>220</v>
      </c>
      <c r="F440" s="24" t="s">
        <v>220</v>
      </c>
      <c r="G440" s="24" t="s">
        <v>220</v>
      </c>
      <c r="H440" s="24">
        <f>H441+H443+H445+H446+H447</f>
        <v>0</v>
      </c>
      <c r="I440" s="20" t="e">
        <f t="shared" ref="I440" si="168">H440/D440*100</f>
        <v>#DIV/0!</v>
      </c>
      <c r="J440" s="20" t="s">
        <v>220</v>
      </c>
      <c r="K440" s="20" t="s">
        <v>220</v>
      </c>
      <c r="L440" s="32"/>
    </row>
    <row r="441" spans="1:12" hidden="1">
      <c r="A441" s="51"/>
      <c r="B441" s="103"/>
      <c r="C441" s="25" t="s">
        <v>4</v>
      </c>
      <c r="D441" s="20">
        <f>D723</f>
        <v>0</v>
      </c>
      <c r="E441" s="20">
        <v>0</v>
      </c>
      <c r="F441" s="20">
        <v>0</v>
      </c>
      <c r="G441" s="20">
        <v>0</v>
      </c>
      <c r="H441" s="20">
        <v>0</v>
      </c>
      <c r="I441" s="20">
        <v>0</v>
      </c>
      <c r="J441" s="20">
        <v>0</v>
      </c>
      <c r="K441" s="20">
        <v>0</v>
      </c>
      <c r="L441" s="32"/>
    </row>
    <row r="442" spans="1:12" ht="47.25" hidden="1">
      <c r="A442" s="51"/>
      <c r="B442" s="103"/>
      <c r="C442" s="25" t="s">
        <v>189</v>
      </c>
      <c r="D442" s="20">
        <f t="shared" ref="D442:F446" si="169">D724</f>
        <v>0</v>
      </c>
      <c r="E442" s="20">
        <v>0</v>
      </c>
      <c r="F442" s="20">
        <v>0</v>
      </c>
      <c r="G442" s="20">
        <f>G724+G1324</f>
        <v>0</v>
      </c>
      <c r="H442" s="20">
        <f>H724+H1324</f>
        <v>0</v>
      </c>
      <c r="I442" s="20">
        <v>0</v>
      </c>
      <c r="J442" s="20">
        <v>0</v>
      </c>
      <c r="K442" s="20">
        <v>0</v>
      </c>
      <c r="L442" s="32"/>
    </row>
    <row r="443" spans="1:12" ht="31.5" hidden="1">
      <c r="A443" s="51"/>
      <c r="B443" s="103"/>
      <c r="C443" s="25" t="s">
        <v>9</v>
      </c>
      <c r="D443" s="20">
        <f t="shared" si="169"/>
        <v>0</v>
      </c>
      <c r="E443" s="20">
        <v>0</v>
      </c>
      <c r="F443" s="20">
        <v>0</v>
      </c>
      <c r="G443" s="20">
        <f>G725+G1325</f>
        <v>0</v>
      </c>
      <c r="H443" s="20">
        <f>H725+H1325</f>
        <v>0</v>
      </c>
      <c r="I443" s="20">
        <v>0</v>
      </c>
      <c r="J443" s="20">
        <v>0</v>
      </c>
      <c r="K443" s="20">
        <v>0</v>
      </c>
      <c r="L443" s="32"/>
    </row>
    <row r="444" spans="1:12" ht="63" hidden="1">
      <c r="A444" s="51"/>
      <c r="B444" s="103"/>
      <c r="C444" s="25" t="s">
        <v>190</v>
      </c>
      <c r="D444" s="20">
        <f t="shared" si="169"/>
        <v>0</v>
      </c>
      <c r="E444" s="20">
        <v>0</v>
      </c>
      <c r="F444" s="20">
        <v>0</v>
      </c>
      <c r="G444" s="20">
        <f>G726+G1326</f>
        <v>0</v>
      </c>
      <c r="H444" s="20">
        <v>0</v>
      </c>
      <c r="I444" s="20">
        <v>0</v>
      </c>
      <c r="J444" s="20">
        <v>0</v>
      </c>
      <c r="K444" s="20">
        <v>0</v>
      </c>
      <c r="L444" s="32"/>
    </row>
    <row r="445" spans="1:12" ht="31.5" hidden="1">
      <c r="A445" s="51"/>
      <c r="B445" s="103"/>
      <c r="C445" s="25" t="s">
        <v>206</v>
      </c>
      <c r="D445" s="20">
        <f t="shared" si="169"/>
        <v>0</v>
      </c>
      <c r="E445" s="20" t="str">
        <f t="shared" si="169"/>
        <v>х</v>
      </c>
      <c r="F445" s="20" t="str">
        <f t="shared" si="169"/>
        <v>х</v>
      </c>
      <c r="G445" s="20">
        <v>0</v>
      </c>
      <c r="H445" s="20">
        <f>H727+H1327</f>
        <v>0</v>
      </c>
      <c r="I445" s="20">
        <v>0</v>
      </c>
      <c r="J445" s="20" t="s">
        <v>220</v>
      </c>
      <c r="K445" s="20" t="s">
        <v>220</v>
      </c>
      <c r="L445" s="32"/>
    </row>
    <row r="446" spans="1:12" ht="31.5" hidden="1">
      <c r="A446" s="51"/>
      <c r="B446" s="103"/>
      <c r="C446" s="25" t="s">
        <v>207</v>
      </c>
      <c r="D446" s="20">
        <f t="shared" si="169"/>
        <v>0</v>
      </c>
      <c r="E446" s="20" t="str">
        <f t="shared" si="169"/>
        <v>х</v>
      </c>
      <c r="F446" s="20" t="str">
        <f t="shared" si="169"/>
        <v>х</v>
      </c>
      <c r="G446" s="20">
        <v>0</v>
      </c>
      <c r="H446" s="20">
        <f>H728+H1328</f>
        <v>0</v>
      </c>
      <c r="I446" s="20">
        <v>0</v>
      </c>
      <c r="J446" s="20" t="s">
        <v>220</v>
      </c>
      <c r="K446" s="20" t="s">
        <v>220</v>
      </c>
      <c r="L446" s="32"/>
    </row>
    <row r="447" spans="1:12" ht="94.5" hidden="1">
      <c r="A447" s="51"/>
      <c r="B447" s="52"/>
      <c r="C447" s="25" t="s">
        <v>200</v>
      </c>
      <c r="D447" s="20">
        <f>D1329</f>
        <v>0</v>
      </c>
      <c r="E447" s="20">
        <v>0</v>
      </c>
      <c r="F447" s="20">
        <v>0</v>
      </c>
      <c r="G447" s="20">
        <f>G1329</f>
        <v>0</v>
      </c>
      <c r="H447" s="20">
        <f>H1329</f>
        <v>0</v>
      </c>
      <c r="I447" s="20">
        <v>0</v>
      </c>
      <c r="J447" s="20">
        <v>0</v>
      </c>
      <c r="K447" s="20">
        <v>0</v>
      </c>
      <c r="L447" s="32"/>
    </row>
    <row r="448" spans="1:12" hidden="1">
      <c r="A448" s="51"/>
      <c r="B448" s="105" t="s">
        <v>252</v>
      </c>
      <c r="C448" s="31" t="s">
        <v>3</v>
      </c>
      <c r="D448" s="24">
        <f>D449+D451+D453+D454+D455</f>
        <v>0</v>
      </c>
      <c r="E448" s="24" t="s">
        <v>220</v>
      </c>
      <c r="F448" s="24" t="s">
        <v>220</v>
      </c>
      <c r="G448" s="24" t="s">
        <v>220</v>
      </c>
      <c r="H448" s="24">
        <f>H449+H451+H453+H454+H455</f>
        <v>0</v>
      </c>
      <c r="I448" s="20" t="e">
        <f t="shared" ref="I448" si="170">H448/D448*100</f>
        <v>#DIV/0!</v>
      </c>
      <c r="J448" s="20" t="s">
        <v>220</v>
      </c>
      <c r="K448" s="20" t="s">
        <v>220</v>
      </c>
      <c r="L448" s="32"/>
    </row>
    <row r="449" spans="1:13" hidden="1">
      <c r="A449" s="51"/>
      <c r="B449" s="105"/>
      <c r="C449" s="25" t="s">
        <v>4</v>
      </c>
      <c r="D449" s="20">
        <v>0</v>
      </c>
      <c r="E449" s="20">
        <v>0</v>
      </c>
      <c r="F449" s="20">
        <v>0</v>
      </c>
      <c r="G449" s="20">
        <v>0</v>
      </c>
      <c r="H449" s="20">
        <v>0</v>
      </c>
      <c r="I449" s="20">
        <v>0</v>
      </c>
      <c r="J449" s="20">
        <v>0</v>
      </c>
      <c r="K449" s="20">
        <v>0</v>
      </c>
      <c r="L449" s="32"/>
    </row>
    <row r="450" spans="1:13" ht="47.25" hidden="1">
      <c r="A450" s="51"/>
      <c r="B450" s="105"/>
      <c r="C450" s="25" t="s">
        <v>189</v>
      </c>
      <c r="D450" s="20">
        <v>0</v>
      </c>
      <c r="E450" s="20">
        <v>0</v>
      </c>
      <c r="F450" s="20">
        <v>0</v>
      </c>
      <c r="G450" s="20">
        <f t="shared" ref="G450:H454" si="171">G1332</f>
        <v>0</v>
      </c>
      <c r="H450" s="20">
        <f t="shared" si="171"/>
        <v>0</v>
      </c>
      <c r="I450" s="20">
        <v>0</v>
      </c>
      <c r="J450" s="20">
        <v>0</v>
      </c>
      <c r="K450" s="20">
        <v>0</v>
      </c>
      <c r="L450" s="32"/>
    </row>
    <row r="451" spans="1:13" ht="31.5" hidden="1">
      <c r="A451" s="51"/>
      <c r="B451" s="105"/>
      <c r="C451" s="25" t="s">
        <v>9</v>
      </c>
      <c r="D451" s="20">
        <f>D1333</f>
        <v>0</v>
      </c>
      <c r="E451" s="20">
        <v>0</v>
      </c>
      <c r="F451" s="20">
        <v>0</v>
      </c>
      <c r="G451" s="20">
        <f t="shared" si="171"/>
        <v>0</v>
      </c>
      <c r="H451" s="20">
        <f t="shared" si="171"/>
        <v>0</v>
      </c>
      <c r="I451" s="20">
        <v>0</v>
      </c>
      <c r="J451" s="20">
        <v>0</v>
      </c>
      <c r="K451" s="20">
        <v>0</v>
      </c>
      <c r="L451" s="32"/>
    </row>
    <row r="452" spans="1:13" ht="63" hidden="1">
      <c r="A452" s="51"/>
      <c r="B452" s="105"/>
      <c r="C452" s="25" t="s">
        <v>190</v>
      </c>
      <c r="D452" s="20">
        <v>0</v>
      </c>
      <c r="E452" s="20">
        <v>0</v>
      </c>
      <c r="F452" s="20">
        <v>0</v>
      </c>
      <c r="G452" s="20">
        <f t="shared" si="171"/>
        <v>0</v>
      </c>
      <c r="H452" s="20">
        <f t="shared" si="171"/>
        <v>0</v>
      </c>
      <c r="I452" s="20">
        <v>0</v>
      </c>
      <c r="J452" s="20">
        <v>0</v>
      </c>
      <c r="K452" s="20">
        <v>0</v>
      </c>
      <c r="L452" s="32"/>
    </row>
    <row r="453" spans="1:13" ht="31.5" hidden="1">
      <c r="A453" s="51"/>
      <c r="B453" s="105"/>
      <c r="C453" s="25" t="s">
        <v>206</v>
      </c>
      <c r="D453" s="20">
        <f>D1335</f>
        <v>0</v>
      </c>
      <c r="E453" s="20" t="str">
        <f t="shared" ref="E453:F454" si="172">E1335</f>
        <v>х</v>
      </c>
      <c r="F453" s="20" t="str">
        <f t="shared" si="172"/>
        <v>х</v>
      </c>
      <c r="G453" s="20" t="str">
        <f t="shared" si="171"/>
        <v>х</v>
      </c>
      <c r="H453" s="20">
        <f t="shared" si="171"/>
        <v>0</v>
      </c>
      <c r="I453" s="20">
        <v>0</v>
      </c>
      <c r="J453" s="20" t="s">
        <v>220</v>
      </c>
      <c r="K453" s="20" t="s">
        <v>220</v>
      </c>
      <c r="L453" s="32"/>
    </row>
    <row r="454" spans="1:13" ht="31.5" hidden="1">
      <c r="A454" s="51"/>
      <c r="B454" s="105"/>
      <c r="C454" s="25" t="s">
        <v>207</v>
      </c>
      <c r="D454" s="20">
        <f>D1336</f>
        <v>0</v>
      </c>
      <c r="E454" s="20" t="str">
        <f t="shared" si="172"/>
        <v>х</v>
      </c>
      <c r="F454" s="20" t="str">
        <f t="shared" si="172"/>
        <v>х</v>
      </c>
      <c r="G454" s="20" t="str">
        <f t="shared" si="171"/>
        <v>х</v>
      </c>
      <c r="H454" s="20">
        <f t="shared" si="171"/>
        <v>0</v>
      </c>
      <c r="I454" s="20">
        <v>0</v>
      </c>
      <c r="J454" s="20" t="s">
        <v>220</v>
      </c>
      <c r="K454" s="20" t="s">
        <v>220</v>
      </c>
      <c r="L454" s="32"/>
    </row>
    <row r="455" spans="1:13" ht="94.5" hidden="1">
      <c r="A455" s="53"/>
      <c r="B455" s="105"/>
      <c r="C455" s="25" t="s">
        <v>200</v>
      </c>
      <c r="D455" s="20">
        <f>D1337</f>
        <v>0</v>
      </c>
      <c r="E455" s="20">
        <v>0</v>
      </c>
      <c r="F455" s="20">
        <v>0</v>
      </c>
      <c r="G455" s="20">
        <f>G1337</f>
        <v>0</v>
      </c>
      <c r="H455" s="20">
        <f>H1337</f>
        <v>0</v>
      </c>
      <c r="I455" s="20">
        <v>0</v>
      </c>
      <c r="J455" s="20">
        <v>0</v>
      </c>
      <c r="K455" s="20">
        <v>0</v>
      </c>
      <c r="L455" s="32"/>
    </row>
    <row r="456" spans="1:13">
      <c r="A456" s="54"/>
      <c r="B456" s="55"/>
      <c r="C456" s="55" t="s">
        <v>63</v>
      </c>
      <c r="D456" s="56"/>
      <c r="E456" s="56"/>
      <c r="F456" s="56"/>
      <c r="G456" s="56"/>
      <c r="H456" s="56"/>
      <c r="I456" s="56"/>
      <c r="J456" s="56"/>
      <c r="K456" s="56"/>
      <c r="L456" s="57"/>
    </row>
    <row r="457" spans="1:13">
      <c r="A457" s="106" t="s">
        <v>61</v>
      </c>
      <c r="B457" s="102" t="s">
        <v>182</v>
      </c>
      <c r="C457" s="31" t="s">
        <v>3</v>
      </c>
      <c r="D457" s="24">
        <f>D458+D460+D462+D463+D464</f>
        <v>65531.7</v>
      </c>
      <c r="E457" s="24" t="s">
        <v>220</v>
      </c>
      <c r="F457" s="24" t="s">
        <v>220</v>
      </c>
      <c r="G457" s="24" t="s">
        <v>220</v>
      </c>
      <c r="H457" s="24">
        <f>H458+H460+H462+H463+H464</f>
        <v>65531.7</v>
      </c>
      <c r="I457" s="20">
        <f t="shared" ref="I457" si="173">H457/D457*100</f>
        <v>100</v>
      </c>
      <c r="J457" s="20" t="s">
        <v>220</v>
      </c>
      <c r="K457" s="20" t="s">
        <v>220</v>
      </c>
      <c r="L457" s="32"/>
    </row>
    <row r="458" spans="1:13">
      <c r="A458" s="107"/>
      <c r="B458" s="103"/>
      <c r="C458" s="25" t="s">
        <v>4</v>
      </c>
      <c r="D458" s="20">
        <f>D466+D474+D482+D490</f>
        <v>44697.999999999993</v>
      </c>
      <c r="E458" s="20">
        <f t="shared" ref="E458:H458" si="174">E466+E474+E482+E490</f>
        <v>44697.999999999993</v>
      </c>
      <c r="F458" s="20">
        <f t="shared" si="174"/>
        <v>44697.999999999993</v>
      </c>
      <c r="G458" s="20">
        <f t="shared" si="174"/>
        <v>44697.999999999993</v>
      </c>
      <c r="H458" s="20">
        <f t="shared" si="174"/>
        <v>44697.999999999993</v>
      </c>
      <c r="I458" s="20">
        <f t="shared" ref="I458:I485" si="175">H458/D458*100</f>
        <v>100</v>
      </c>
      <c r="J458" s="20">
        <f>G458/E458*100</f>
        <v>100</v>
      </c>
      <c r="K458" s="20">
        <f>G458/F458*100</f>
        <v>100</v>
      </c>
      <c r="L458" s="32"/>
    </row>
    <row r="459" spans="1:13" ht="47.25">
      <c r="A459" s="107"/>
      <c r="B459" s="103"/>
      <c r="C459" s="25" t="s">
        <v>189</v>
      </c>
      <c r="D459" s="20">
        <f t="shared" ref="D459:H464" si="176">D467+D475+D483+D491</f>
        <v>425.20000000000005</v>
      </c>
      <c r="E459" s="20">
        <f t="shared" si="176"/>
        <v>425.20000000000005</v>
      </c>
      <c r="F459" s="20">
        <f t="shared" si="176"/>
        <v>425.20000000000005</v>
      </c>
      <c r="G459" s="20">
        <f t="shared" si="176"/>
        <v>425.20000000000005</v>
      </c>
      <c r="H459" s="20">
        <f t="shared" si="176"/>
        <v>425.20000000000005</v>
      </c>
      <c r="I459" s="20">
        <f t="shared" si="175"/>
        <v>100</v>
      </c>
      <c r="J459" s="20">
        <f>G459/E459*100</f>
        <v>100</v>
      </c>
      <c r="K459" s="20">
        <f>G459/F459*100</f>
        <v>100</v>
      </c>
      <c r="L459" s="32"/>
      <c r="M459" s="10"/>
    </row>
    <row r="460" spans="1:13" ht="31.5">
      <c r="A460" s="107"/>
      <c r="B460" s="103"/>
      <c r="C460" s="25" t="s">
        <v>9</v>
      </c>
      <c r="D460" s="20">
        <f t="shared" si="176"/>
        <v>20833.7</v>
      </c>
      <c r="E460" s="20">
        <f t="shared" si="176"/>
        <v>20833.7</v>
      </c>
      <c r="F460" s="20">
        <f t="shared" si="176"/>
        <v>20833.7</v>
      </c>
      <c r="G460" s="20">
        <f t="shared" si="176"/>
        <v>20833.7</v>
      </c>
      <c r="H460" s="20">
        <f t="shared" si="176"/>
        <v>20833.7</v>
      </c>
      <c r="I460" s="20">
        <f t="shared" si="175"/>
        <v>100</v>
      </c>
      <c r="J460" s="20">
        <f>G460/E460*100</f>
        <v>100</v>
      </c>
      <c r="K460" s="20">
        <f>G460/F460*100</f>
        <v>100</v>
      </c>
      <c r="L460" s="32"/>
    </row>
    <row r="461" spans="1:13" ht="63">
      <c r="A461" s="107"/>
      <c r="B461" s="103"/>
      <c r="C461" s="25" t="s">
        <v>190</v>
      </c>
      <c r="D461" s="20">
        <f t="shared" si="176"/>
        <v>20833.7</v>
      </c>
      <c r="E461" s="20">
        <f t="shared" si="176"/>
        <v>20833.7</v>
      </c>
      <c r="F461" s="20">
        <f t="shared" si="176"/>
        <v>20833.7</v>
      </c>
      <c r="G461" s="20">
        <f t="shared" si="176"/>
        <v>20833.7</v>
      </c>
      <c r="H461" s="20">
        <f t="shared" si="176"/>
        <v>20833.7</v>
      </c>
      <c r="I461" s="20">
        <f t="shared" si="175"/>
        <v>100</v>
      </c>
      <c r="J461" s="20">
        <f>G461/E461*100</f>
        <v>100</v>
      </c>
      <c r="K461" s="20">
        <f>G461/F461*100</f>
        <v>100</v>
      </c>
      <c r="L461" s="32"/>
    </row>
    <row r="462" spans="1:13" ht="31.5">
      <c r="A462" s="107"/>
      <c r="B462" s="103"/>
      <c r="C462" s="25" t="s">
        <v>206</v>
      </c>
      <c r="D462" s="20">
        <f t="shared" si="176"/>
        <v>0</v>
      </c>
      <c r="E462" s="20" t="s">
        <v>220</v>
      </c>
      <c r="F462" s="20" t="s">
        <v>220</v>
      </c>
      <c r="G462" s="20" t="s">
        <v>220</v>
      </c>
      <c r="H462" s="20">
        <f t="shared" si="176"/>
        <v>0</v>
      </c>
      <c r="I462" s="20">
        <v>0</v>
      </c>
      <c r="J462" s="20" t="s">
        <v>220</v>
      </c>
      <c r="K462" s="20" t="s">
        <v>220</v>
      </c>
      <c r="L462" s="32"/>
    </row>
    <row r="463" spans="1:13" ht="31.5">
      <c r="A463" s="107"/>
      <c r="B463" s="103"/>
      <c r="C463" s="25" t="s">
        <v>207</v>
      </c>
      <c r="D463" s="20">
        <f t="shared" si="176"/>
        <v>0</v>
      </c>
      <c r="E463" s="20" t="s">
        <v>220</v>
      </c>
      <c r="F463" s="20" t="s">
        <v>220</v>
      </c>
      <c r="G463" s="20" t="s">
        <v>220</v>
      </c>
      <c r="H463" s="20">
        <f t="shared" si="176"/>
        <v>0</v>
      </c>
      <c r="I463" s="20">
        <v>0</v>
      </c>
      <c r="J463" s="20" t="s">
        <v>220</v>
      </c>
      <c r="K463" s="20" t="s">
        <v>220</v>
      </c>
      <c r="L463" s="32"/>
      <c r="M463" s="30"/>
    </row>
    <row r="464" spans="1:13" ht="94.5">
      <c r="A464" s="108"/>
      <c r="B464" s="104"/>
      <c r="C464" s="25" t="s">
        <v>200</v>
      </c>
      <c r="D464" s="20">
        <f t="shared" si="176"/>
        <v>0</v>
      </c>
      <c r="E464" s="20">
        <f t="shared" si="176"/>
        <v>0</v>
      </c>
      <c r="F464" s="20">
        <f t="shared" si="176"/>
        <v>0</v>
      </c>
      <c r="G464" s="20">
        <f t="shared" si="176"/>
        <v>0</v>
      </c>
      <c r="H464" s="20">
        <f t="shared" si="176"/>
        <v>0</v>
      </c>
      <c r="I464" s="20">
        <v>0</v>
      </c>
      <c r="J464" s="20">
        <v>0</v>
      </c>
      <c r="K464" s="20">
        <v>0</v>
      </c>
      <c r="L464" s="32"/>
      <c r="M464" s="30"/>
    </row>
    <row r="465" spans="1:13">
      <c r="A465" s="106" t="s">
        <v>326</v>
      </c>
      <c r="B465" s="102" t="s">
        <v>215</v>
      </c>
      <c r="C465" s="31" t="s">
        <v>3</v>
      </c>
      <c r="D465" s="24">
        <f>D466+D468+D470+D471+D472</f>
        <v>4580.1000000000004</v>
      </c>
      <c r="E465" s="24" t="s">
        <v>220</v>
      </c>
      <c r="F465" s="24" t="s">
        <v>220</v>
      </c>
      <c r="G465" s="24" t="s">
        <v>220</v>
      </c>
      <c r="H465" s="24">
        <f>H466+H468+H470+H471+H472</f>
        <v>4580.1000000000004</v>
      </c>
      <c r="I465" s="20">
        <f t="shared" ref="I465:I466" si="177">H465/D465*100</f>
        <v>100</v>
      </c>
      <c r="J465" s="20" t="s">
        <v>220</v>
      </c>
      <c r="K465" s="20" t="s">
        <v>220</v>
      </c>
      <c r="L465" s="32"/>
      <c r="M465" s="30"/>
    </row>
    <row r="466" spans="1:13">
      <c r="A466" s="107"/>
      <c r="B466" s="103"/>
      <c r="C466" s="25" t="s">
        <v>4</v>
      </c>
      <c r="D466" s="20">
        <v>91.6</v>
      </c>
      <c r="E466" s="20">
        <v>91.6</v>
      </c>
      <c r="F466" s="20">
        <v>91.6</v>
      </c>
      <c r="G466" s="20">
        <v>91.6</v>
      </c>
      <c r="H466" s="20">
        <v>91.6</v>
      </c>
      <c r="I466" s="20">
        <f t="shared" si="177"/>
        <v>100</v>
      </c>
      <c r="J466" s="20">
        <f t="shared" ref="J466" si="178">G466/E466*100</f>
        <v>100</v>
      </c>
      <c r="K466" s="20">
        <f t="shared" ref="K466" si="179">G466/F466*100</f>
        <v>100</v>
      </c>
      <c r="L466" s="32"/>
      <c r="M466" s="30"/>
    </row>
    <row r="467" spans="1:13" ht="47.25">
      <c r="A467" s="107"/>
      <c r="B467" s="103"/>
      <c r="C467" s="25" t="s">
        <v>189</v>
      </c>
      <c r="D467" s="20">
        <v>91.6</v>
      </c>
      <c r="E467" s="20">
        <v>91.6</v>
      </c>
      <c r="F467" s="20">
        <v>91.6</v>
      </c>
      <c r="G467" s="20">
        <v>91.6</v>
      </c>
      <c r="H467" s="20">
        <v>91.6</v>
      </c>
      <c r="I467" s="20">
        <f t="shared" ref="I467:I469" si="180">H467/D467*100</f>
        <v>100</v>
      </c>
      <c r="J467" s="20">
        <f t="shared" ref="J467:J469" si="181">G467/E467*100</f>
        <v>100</v>
      </c>
      <c r="K467" s="20">
        <f t="shared" ref="K467:K469" si="182">G467/F467*100</f>
        <v>100</v>
      </c>
      <c r="L467" s="32"/>
      <c r="M467" s="30"/>
    </row>
    <row r="468" spans="1:13" ht="31.5">
      <c r="A468" s="107"/>
      <c r="B468" s="103"/>
      <c r="C468" s="25" t="s">
        <v>9</v>
      </c>
      <c r="D468" s="20">
        <v>4488.5</v>
      </c>
      <c r="E468" s="20">
        <v>4488.5</v>
      </c>
      <c r="F468" s="20">
        <v>4488.5</v>
      </c>
      <c r="G468" s="20">
        <v>4488.5</v>
      </c>
      <c r="H468" s="20">
        <v>4488.5</v>
      </c>
      <c r="I468" s="20">
        <f t="shared" si="180"/>
        <v>100</v>
      </c>
      <c r="J468" s="20">
        <f t="shared" si="181"/>
        <v>100</v>
      </c>
      <c r="K468" s="20">
        <f t="shared" si="182"/>
        <v>100</v>
      </c>
      <c r="L468" s="32"/>
      <c r="M468" s="30"/>
    </row>
    <row r="469" spans="1:13" ht="63">
      <c r="A469" s="107"/>
      <c r="B469" s="103"/>
      <c r="C469" s="25" t="s">
        <v>190</v>
      </c>
      <c r="D469" s="20">
        <v>4488.5</v>
      </c>
      <c r="E469" s="20">
        <v>4488.5</v>
      </c>
      <c r="F469" s="20">
        <v>4488.5</v>
      </c>
      <c r="G469" s="20">
        <v>4488.5</v>
      </c>
      <c r="H469" s="20">
        <v>4488.5</v>
      </c>
      <c r="I469" s="20">
        <f t="shared" si="180"/>
        <v>100</v>
      </c>
      <c r="J469" s="20">
        <f t="shared" si="181"/>
        <v>100</v>
      </c>
      <c r="K469" s="20">
        <f t="shared" si="182"/>
        <v>100</v>
      </c>
      <c r="L469" s="32"/>
      <c r="M469" s="30"/>
    </row>
    <row r="470" spans="1:13" ht="31.5">
      <c r="A470" s="107"/>
      <c r="B470" s="103"/>
      <c r="C470" s="25" t="s">
        <v>206</v>
      </c>
      <c r="D470" s="20">
        <v>0</v>
      </c>
      <c r="E470" s="20" t="s">
        <v>220</v>
      </c>
      <c r="F470" s="20" t="s">
        <v>220</v>
      </c>
      <c r="G470" s="20" t="s">
        <v>220</v>
      </c>
      <c r="H470" s="20">
        <v>0</v>
      </c>
      <c r="I470" s="20">
        <v>0</v>
      </c>
      <c r="J470" s="20" t="s">
        <v>220</v>
      </c>
      <c r="K470" s="20" t="s">
        <v>220</v>
      </c>
      <c r="L470" s="32"/>
      <c r="M470" s="30"/>
    </row>
    <row r="471" spans="1:13" ht="31.5">
      <c r="A471" s="107"/>
      <c r="B471" s="103"/>
      <c r="C471" s="25" t="s">
        <v>207</v>
      </c>
      <c r="D471" s="20">
        <v>0</v>
      </c>
      <c r="E471" s="20" t="s">
        <v>220</v>
      </c>
      <c r="F471" s="20" t="s">
        <v>220</v>
      </c>
      <c r="G471" s="20" t="s">
        <v>220</v>
      </c>
      <c r="H471" s="20">
        <v>0</v>
      </c>
      <c r="I471" s="20">
        <v>0</v>
      </c>
      <c r="J471" s="20" t="s">
        <v>220</v>
      </c>
      <c r="K471" s="20" t="s">
        <v>220</v>
      </c>
      <c r="L471" s="32"/>
      <c r="M471" s="30"/>
    </row>
    <row r="472" spans="1:13" ht="94.5">
      <c r="A472" s="108"/>
      <c r="B472" s="104"/>
      <c r="C472" s="25" t="s">
        <v>200</v>
      </c>
      <c r="D472" s="20">
        <v>0</v>
      </c>
      <c r="E472" s="20">
        <v>0</v>
      </c>
      <c r="F472" s="20">
        <v>0</v>
      </c>
      <c r="G472" s="20">
        <v>0</v>
      </c>
      <c r="H472" s="20">
        <v>0</v>
      </c>
      <c r="I472" s="20">
        <v>0</v>
      </c>
      <c r="J472" s="20">
        <v>0</v>
      </c>
      <c r="K472" s="20">
        <v>0</v>
      </c>
      <c r="L472" s="32"/>
      <c r="M472" s="30"/>
    </row>
    <row r="473" spans="1:13" hidden="1">
      <c r="A473" s="106" t="s">
        <v>305</v>
      </c>
      <c r="B473" s="102" t="s">
        <v>214</v>
      </c>
      <c r="C473" s="31" t="s">
        <v>3</v>
      </c>
      <c r="D473" s="24">
        <f>D474+D476+D478+D479+D480</f>
        <v>0</v>
      </c>
      <c r="E473" s="24" t="s">
        <v>220</v>
      </c>
      <c r="F473" s="24" t="s">
        <v>220</v>
      </c>
      <c r="G473" s="24" t="s">
        <v>220</v>
      </c>
      <c r="H473" s="24">
        <f>H474+H476+H478+H479+H480</f>
        <v>0</v>
      </c>
      <c r="I473" s="20">
        <v>0</v>
      </c>
      <c r="J473" s="20" t="s">
        <v>220</v>
      </c>
      <c r="K473" s="20" t="s">
        <v>220</v>
      </c>
      <c r="L473" s="32"/>
      <c r="M473" s="30"/>
    </row>
    <row r="474" spans="1:13" hidden="1">
      <c r="A474" s="107"/>
      <c r="B474" s="103"/>
      <c r="C474" s="25" t="s">
        <v>4</v>
      </c>
      <c r="D474" s="20">
        <v>0</v>
      </c>
      <c r="E474" s="20">
        <v>0</v>
      </c>
      <c r="F474" s="20">
        <v>0</v>
      </c>
      <c r="G474" s="20">
        <v>0</v>
      </c>
      <c r="H474" s="20">
        <v>0</v>
      </c>
      <c r="I474" s="20">
        <v>0</v>
      </c>
      <c r="J474" s="20">
        <v>0</v>
      </c>
      <c r="K474" s="20">
        <v>0</v>
      </c>
      <c r="L474" s="32"/>
      <c r="M474" s="30"/>
    </row>
    <row r="475" spans="1:13" ht="47.25" hidden="1">
      <c r="A475" s="107"/>
      <c r="B475" s="103"/>
      <c r="C475" s="25" t="s">
        <v>189</v>
      </c>
      <c r="D475" s="20">
        <v>0</v>
      </c>
      <c r="E475" s="20">
        <v>0</v>
      </c>
      <c r="F475" s="20">
        <v>0</v>
      </c>
      <c r="G475" s="20">
        <v>0</v>
      </c>
      <c r="H475" s="20">
        <v>0</v>
      </c>
      <c r="I475" s="20">
        <v>0</v>
      </c>
      <c r="J475" s="20">
        <v>0</v>
      </c>
      <c r="K475" s="20">
        <v>0</v>
      </c>
      <c r="L475" s="32"/>
      <c r="M475" s="30"/>
    </row>
    <row r="476" spans="1:13" ht="31.5" hidden="1">
      <c r="A476" s="107"/>
      <c r="B476" s="103"/>
      <c r="C476" s="25" t="s">
        <v>9</v>
      </c>
      <c r="D476" s="20">
        <v>0</v>
      </c>
      <c r="E476" s="20">
        <v>0</v>
      </c>
      <c r="F476" s="20">
        <v>0</v>
      </c>
      <c r="G476" s="20">
        <v>0</v>
      </c>
      <c r="H476" s="20">
        <v>0</v>
      </c>
      <c r="I476" s="20">
        <v>0</v>
      </c>
      <c r="J476" s="20">
        <v>0</v>
      </c>
      <c r="K476" s="20">
        <v>0</v>
      </c>
      <c r="L476" s="32"/>
      <c r="M476" s="30"/>
    </row>
    <row r="477" spans="1:13" ht="63" hidden="1">
      <c r="A477" s="107"/>
      <c r="B477" s="103"/>
      <c r="C477" s="25" t="s">
        <v>190</v>
      </c>
      <c r="D477" s="20">
        <v>0</v>
      </c>
      <c r="E477" s="20">
        <v>0</v>
      </c>
      <c r="F477" s="20">
        <v>0</v>
      </c>
      <c r="G477" s="20">
        <v>0</v>
      </c>
      <c r="H477" s="20">
        <v>0</v>
      </c>
      <c r="I477" s="20">
        <v>0</v>
      </c>
      <c r="J477" s="20">
        <v>0</v>
      </c>
      <c r="K477" s="20">
        <v>0</v>
      </c>
      <c r="L477" s="32"/>
      <c r="M477" s="30"/>
    </row>
    <row r="478" spans="1:13" ht="31.5" hidden="1">
      <c r="A478" s="107"/>
      <c r="B478" s="103"/>
      <c r="C478" s="25" t="s">
        <v>206</v>
      </c>
      <c r="D478" s="20">
        <v>0</v>
      </c>
      <c r="E478" s="20" t="s">
        <v>220</v>
      </c>
      <c r="F478" s="20" t="s">
        <v>220</v>
      </c>
      <c r="G478" s="20" t="s">
        <v>220</v>
      </c>
      <c r="H478" s="20">
        <v>0</v>
      </c>
      <c r="I478" s="20">
        <v>0</v>
      </c>
      <c r="J478" s="20" t="s">
        <v>220</v>
      </c>
      <c r="K478" s="20" t="s">
        <v>220</v>
      </c>
      <c r="L478" s="32"/>
      <c r="M478" s="30"/>
    </row>
    <row r="479" spans="1:13" ht="31.5" hidden="1">
      <c r="A479" s="107"/>
      <c r="B479" s="103"/>
      <c r="C479" s="25" t="s">
        <v>207</v>
      </c>
      <c r="D479" s="20">
        <v>0</v>
      </c>
      <c r="E479" s="20" t="s">
        <v>220</v>
      </c>
      <c r="F479" s="20" t="s">
        <v>220</v>
      </c>
      <c r="G479" s="20" t="s">
        <v>220</v>
      </c>
      <c r="H479" s="20">
        <v>0</v>
      </c>
      <c r="I479" s="20">
        <v>0</v>
      </c>
      <c r="J479" s="20" t="s">
        <v>220</v>
      </c>
      <c r="K479" s="20" t="s">
        <v>220</v>
      </c>
      <c r="L479" s="32"/>
      <c r="M479" s="30"/>
    </row>
    <row r="480" spans="1:13" ht="94.5" hidden="1">
      <c r="A480" s="108"/>
      <c r="B480" s="104"/>
      <c r="C480" s="25" t="s">
        <v>200</v>
      </c>
      <c r="D480" s="20">
        <v>0</v>
      </c>
      <c r="E480" s="20">
        <v>0</v>
      </c>
      <c r="F480" s="20">
        <v>0</v>
      </c>
      <c r="G480" s="20">
        <v>0</v>
      </c>
      <c r="H480" s="20">
        <v>0</v>
      </c>
      <c r="I480" s="20">
        <v>0</v>
      </c>
      <c r="J480" s="20">
        <v>0</v>
      </c>
      <c r="K480" s="20">
        <v>0</v>
      </c>
      <c r="L480" s="32"/>
      <c r="M480" s="30"/>
    </row>
    <row r="481" spans="1:13">
      <c r="A481" s="106" t="s">
        <v>244</v>
      </c>
      <c r="B481" s="102" t="s">
        <v>214</v>
      </c>
      <c r="C481" s="31" t="s">
        <v>3</v>
      </c>
      <c r="D481" s="24">
        <f>D482+D484+D486+D487+D488</f>
        <v>16678.8</v>
      </c>
      <c r="E481" s="24" t="s">
        <v>220</v>
      </c>
      <c r="F481" s="24" t="s">
        <v>220</v>
      </c>
      <c r="G481" s="24" t="s">
        <v>220</v>
      </c>
      <c r="H481" s="24">
        <f>H482+H484+H486+H487+H488</f>
        <v>16678.8</v>
      </c>
      <c r="I481" s="20">
        <f t="shared" ref="I481" si="183">H481/D481*100</f>
        <v>100</v>
      </c>
      <c r="J481" s="20" t="s">
        <v>220</v>
      </c>
      <c r="K481" s="20" t="s">
        <v>220</v>
      </c>
      <c r="L481" s="32"/>
      <c r="M481" s="47"/>
    </row>
    <row r="482" spans="1:13">
      <c r="A482" s="107"/>
      <c r="B482" s="103"/>
      <c r="C482" s="25" t="s">
        <v>4</v>
      </c>
      <c r="D482" s="20">
        <v>333.6</v>
      </c>
      <c r="E482" s="20">
        <v>333.6</v>
      </c>
      <c r="F482" s="20">
        <v>333.6</v>
      </c>
      <c r="G482" s="20">
        <v>333.6</v>
      </c>
      <c r="H482" s="20">
        <v>333.6</v>
      </c>
      <c r="I482" s="20">
        <f t="shared" si="175"/>
        <v>100</v>
      </c>
      <c r="J482" s="20">
        <f>G482/E482*100</f>
        <v>100</v>
      </c>
      <c r="K482" s="20">
        <f>G482/F482*100</f>
        <v>100</v>
      </c>
      <c r="L482" s="32"/>
      <c r="M482" s="30"/>
    </row>
    <row r="483" spans="1:13" ht="47.25">
      <c r="A483" s="107"/>
      <c r="B483" s="103"/>
      <c r="C483" s="25" t="s">
        <v>189</v>
      </c>
      <c r="D483" s="20">
        <v>333.6</v>
      </c>
      <c r="E483" s="20">
        <v>333.6</v>
      </c>
      <c r="F483" s="20">
        <v>333.6</v>
      </c>
      <c r="G483" s="20">
        <v>333.6</v>
      </c>
      <c r="H483" s="20">
        <v>333.6</v>
      </c>
      <c r="I483" s="20">
        <f t="shared" si="175"/>
        <v>100</v>
      </c>
      <c r="J483" s="20">
        <f>G483/E483*100</f>
        <v>100</v>
      </c>
      <c r="K483" s="20">
        <f>G483/F483*100</f>
        <v>100</v>
      </c>
      <c r="L483" s="32"/>
      <c r="M483" s="30"/>
    </row>
    <row r="484" spans="1:13" ht="31.5">
      <c r="A484" s="107"/>
      <c r="B484" s="103"/>
      <c r="C484" s="25" t="s">
        <v>9</v>
      </c>
      <c r="D484" s="20">
        <v>16345.2</v>
      </c>
      <c r="E484" s="20">
        <v>16345.2</v>
      </c>
      <c r="F484" s="20">
        <v>16345.2</v>
      </c>
      <c r="G484" s="20">
        <v>16345.2</v>
      </c>
      <c r="H484" s="20">
        <v>16345.2</v>
      </c>
      <c r="I484" s="20">
        <f t="shared" si="175"/>
        <v>100</v>
      </c>
      <c r="J484" s="20">
        <f>G484/E484*100</f>
        <v>100</v>
      </c>
      <c r="K484" s="20">
        <f>G484/F484*100</f>
        <v>100</v>
      </c>
      <c r="L484" s="32"/>
      <c r="M484" s="30"/>
    </row>
    <row r="485" spans="1:13" ht="63">
      <c r="A485" s="107"/>
      <c r="B485" s="103"/>
      <c r="C485" s="25" t="s">
        <v>190</v>
      </c>
      <c r="D485" s="20">
        <v>16345.2</v>
      </c>
      <c r="E485" s="20">
        <v>16345.2</v>
      </c>
      <c r="F485" s="20">
        <v>16345.2</v>
      </c>
      <c r="G485" s="20">
        <v>16345.2</v>
      </c>
      <c r="H485" s="20">
        <v>16345.2</v>
      </c>
      <c r="I485" s="20">
        <f t="shared" si="175"/>
        <v>100</v>
      </c>
      <c r="J485" s="20">
        <f>G485/E485*100</f>
        <v>100</v>
      </c>
      <c r="K485" s="20">
        <f>G485/F485*100</f>
        <v>100</v>
      </c>
      <c r="L485" s="32"/>
      <c r="M485" s="30"/>
    </row>
    <row r="486" spans="1:13" ht="31.5">
      <c r="A486" s="107"/>
      <c r="B486" s="103"/>
      <c r="C486" s="25" t="s">
        <v>206</v>
      </c>
      <c r="D486" s="20">
        <v>0</v>
      </c>
      <c r="E486" s="20" t="s">
        <v>220</v>
      </c>
      <c r="F486" s="20" t="s">
        <v>220</v>
      </c>
      <c r="G486" s="20" t="s">
        <v>220</v>
      </c>
      <c r="H486" s="20">
        <v>0</v>
      </c>
      <c r="I486" s="20">
        <v>0</v>
      </c>
      <c r="J486" s="20" t="s">
        <v>220</v>
      </c>
      <c r="K486" s="20" t="s">
        <v>220</v>
      </c>
      <c r="L486" s="32"/>
      <c r="M486" s="30"/>
    </row>
    <row r="487" spans="1:13" ht="31.5">
      <c r="A487" s="107"/>
      <c r="B487" s="103"/>
      <c r="C487" s="25" t="s">
        <v>207</v>
      </c>
      <c r="D487" s="20">
        <v>0</v>
      </c>
      <c r="E487" s="20" t="s">
        <v>220</v>
      </c>
      <c r="F487" s="20" t="s">
        <v>220</v>
      </c>
      <c r="G487" s="20" t="s">
        <v>220</v>
      </c>
      <c r="H487" s="20">
        <v>0</v>
      </c>
      <c r="I487" s="20">
        <v>0</v>
      </c>
      <c r="J487" s="20" t="s">
        <v>220</v>
      </c>
      <c r="K487" s="20" t="s">
        <v>220</v>
      </c>
      <c r="L487" s="32"/>
      <c r="M487" s="30"/>
    </row>
    <row r="488" spans="1:13" ht="94.5">
      <c r="A488" s="108"/>
      <c r="B488" s="104"/>
      <c r="C488" s="25" t="s">
        <v>200</v>
      </c>
      <c r="D488" s="20">
        <v>0</v>
      </c>
      <c r="E488" s="20">
        <v>0</v>
      </c>
      <c r="F488" s="20">
        <v>0</v>
      </c>
      <c r="G488" s="20">
        <v>0</v>
      </c>
      <c r="H488" s="20">
        <v>0</v>
      </c>
      <c r="I488" s="20">
        <v>0</v>
      </c>
      <c r="J488" s="20">
        <v>0</v>
      </c>
      <c r="K488" s="20">
        <v>0</v>
      </c>
      <c r="L488" s="32"/>
      <c r="M488" s="30"/>
    </row>
    <row r="489" spans="1:13">
      <c r="A489" s="106" t="s">
        <v>304</v>
      </c>
      <c r="B489" s="102" t="s">
        <v>216</v>
      </c>
      <c r="C489" s="31" t="s">
        <v>3</v>
      </c>
      <c r="D489" s="24">
        <f>D490+D492+D494+D495+D496</f>
        <v>44272.799999999996</v>
      </c>
      <c r="E489" s="24" t="s">
        <v>220</v>
      </c>
      <c r="F489" s="24" t="s">
        <v>220</v>
      </c>
      <c r="G489" s="24" t="s">
        <v>220</v>
      </c>
      <c r="H489" s="24">
        <f>H490+H492+H494+H495+H496</f>
        <v>44272.799999999996</v>
      </c>
      <c r="I489" s="20">
        <f t="shared" ref="I489:I490" si="184">H489/D489*100</f>
        <v>100</v>
      </c>
      <c r="J489" s="20" t="s">
        <v>220</v>
      </c>
      <c r="K489" s="20" t="s">
        <v>220</v>
      </c>
      <c r="L489" s="32"/>
    </row>
    <row r="490" spans="1:13">
      <c r="A490" s="107"/>
      <c r="B490" s="103"/>
      <c r="C490" s="25" t="s">
        <v>4</v>
      </c>
      <c r="D490" s="20">
        <v>44272.799999999996</v>
      </c>
      <c r="E490" s="20">
        <v>44272.799999999996</v>
      </c>
      <c r="F490" s="20">
        <v>44272.799999999996</v>
      </c>
      <c r="G490" s="20">
        <v>44272.799999999996</v>
      </c>
      <c r="H490" s="20">
        <v>44272.799999999996</v>
      </c>
      <c r="I490" s="20">
        <f t="shared" si="184"/>
        <v>100</v>
      </c>
      <c r="J490" s="20">
        <f>G490/E490*100</f>
        <v>100</v>
      </c>
      <c r="K490" s="20">
        <f>G490/F490*100</f>
        <v>100</v>
      </c>
      <c r="L490" s="58"/>
      <c r="M490" s="30"/>
    </row>
    <row r="491" spans="1:13" ht="47.25">
      <c r="A491" s="107"/>
      <c r="B491" s="103"/>
      <c r="C491" s="25" t="s">
        <v>189</v>
      </c>
      <c r="D491" s="20">
        <v>0</v>
      </c>
      <c r="E491" s="20">
        <v>0</v>
      </c>
      <c r="F491" s="20">
        <v>0</v>
      </c>
      <c r="G491" s="20">
        <v>0</v>
      </c>
      <c r="H491" s="20">
        <v>0</v>
      </c>
      <c r="I491" s="20">
        <v>0</v>
      </c>
      <c r="J491" s="20">
        <v>0</v>
      </c>
      <c r="K491" s="20">
        <v>0</v>
      </c>
      <c r="L491" s="32"/>
      <c r="M491" s="30"/>
    </row>
    <row r="492" spans="1:13" ht="31.5">
      <c r="A492" s="107"/>
      <c r="B492" s="103"/>
      <c r="C492" s="25" t="s">
        <v>9</v>
      </c>
      <c r="D492" s="20">
        <v>0</v>
      </c>
      <c r="E492" s="20">
        <v>0</v>
      </c>
      <c r="F492" s="20">
        <v>0</v>
      </c>
      <c r="G492" s="20">
        <v>0</v>
      </c>
      <c r="H492" s="20">
        <v>0</v>
      </c>
      <c r="I492" s="20">
        <v>0</v>
      </c>
      <c r="J492" s="20">
        <v>0</v>
      </c>
      <c r="K492" s="20">
        <v>0</v>
      </c>
      <c r="L492" s="32"/>
      <c r="M492" s="30"/>
    </row>
    <row r="493" spans="1:13" ht="63">
      <c r="A493" s="107"/>
      <c r="B493" s="103"/>
      <c r="C493" s="25" t="s">
        <v>190</v>
      </c>
      <c r="D493" s="20">
        <v>0</v>
      </c>
      <c r="E493" s="20">
        <v>0</v>
      </c>
      <c r="F493" s="20">
        <v>0</v>
      </c>
      <c r="G493" s="20">
        <v>0</v>
      </c>
      <c r="H493" s="20">
        <v>0</v>
      </c>
      <c r="I493" s="20">
        <v>0</v>
      </c>
      <c r="J493" s="20">
        <v>0</v>
      </c>
      <c r="K493" s="20">
        <v>0</v>
      </c>
      <c r="L493" s="32"/>
      <c r="M493" s="30"/>
    </row>
    <row r="494" spans="1:13" ht="31.5">
      <c r="A494" s="107"/>
      <c r="B494" s="103"/>
      <c r="C494" s="25" t="s">
        <v>206</v>
      </c>
      <c r="D494" s="20">
        <v>0</v>
      </c>
      <c r="E494" s="20" t="s">
        <v>220</v>
      </c>
      <c r="F494" s="20" t="s">
        <v>220</v>
      </c>
      <c r="G494" s="20" t="s">
        <v>220</v>
      </c>
      <c r="H494" s="20">
        <v>0</v>
      </c>
      <c r="I494" s="20">
        <v>0</v>
      </c>
      <c r="J494" s="20" t="s">
        <v>220</v>
      </c>
      <c r="K494" s="20" t="s">
        <v>220</v>
      </c>
      <c r="L494" s="32"/>
      <c r="M494" s="30"/>
    </row>
    <row r="495" spans="1:13" ht="31.5">
      <c r="A495" s="107"/>
      <c r="B495" s="103"/>
      <c r="C495" s="25" t="s">
        <v>207</v>
      </c>
      <c r="D495" s="20">
        <v>0</v>
      </c>
      <c r="E495" s="20" t="s">
        <v>220</v>
      </c>
      <c r="F495" s="20" t="s">
        <v>220</v>
      </c>
      <c r="G495" s="20" t="s">
        <v>220</v>
      </c>
      <c r="H495" s="20">
        <v>0</v>
      </c>
      <c r="I495" s="20">
        <v>0</v>
      </c>
      <c r="J495" s="20" t="s">
        <v>220</v>
      </c>
      <c r="K495" s="20" t="s">
        <v>220</v>
      </c>
      <c r="L495" s="32"/>
      <c r="M495" s="30"/>
    </row>
    <row r="496" spans="1:13" ht="94.5">
      <c r="A496" s="108"/>
      <c r="B496" s="104"/>
      <c r="C496" s="25" t="s">
        <v>200</v>
      </c>
      <c r="D496" s="20">
        <v>0</v>
      </c>
      <c r="E496" s="20">
        <v>0</v>
      </c>
      <c r="F496" s="20">
        <v>0</v>
      </c>
      <c r="G496" s="20">
        <v>0</v>
      </c>
      <c r="H496" s="20">
        <v>0</v>
      </c>
      <c r="I496" s="20">
        <v>0</v>
      </c>
      <c r="J496" s="20">
        <v>0</v>
      </c>
      <c r="K496" s="20">
        <v>0</v>
      </c>
      <c r="L496" s="32"/>
      <c r="M496" s="30"/>
    </row>
    <row r="497" spans="1:13">
      <c r="A497" s="106" t="s">
        <v>261</v>
      </c>
      <c r="B497" s="102" t="s">
        <v>186</v>
      </c>
      <c r="C497" s="31" t="s">
        <v>3</v>
      </c>
      <c r="D497" s="24">
        <f>D498+D500+D502+D503+D504</f>
        <v>1837879.1</v>
      </c>
      <c r="E497" s="24" t="s">
        <v>220</v>
      </c>
      <c r="F497" s="24" t="s">
        <v>220</v>
      </c>
      <c r="G497" s="24" t="s">
        <v>220</v>
      </c>
      <c r="H497" s="19">
        <f>H498+H500+H502+H503+H504</f>
        <v>1828442.8</v>
      </c>
      <c r="I497" s="20">
        <f t="shared" ref="I497" si="185">H497/D497*100</f>
        <v>99.486565792058897</v>
      </c>
      <c r="J497" s="20" t="s">
        <v>220</v>
      </c>
      <c r="K497" s="20" t="s">
        <v>220</v>
      </c>
      <c r="L497" s="32"/>
      <c r="M497" s="30"/>
    </row>
    <row r="498" spans="1:13">
      <c r="A498" s="107"/>
      <c r="B498" s="103"/>
      <c r="C498" s="25" t="s">
        <v>4</v>
      </c>
      <c r="D498" s="20">
        <f t="shared" ref="D498:H501" si="186">D514+D522+D530+D538+D562+D594+D602+D610+D658+D682+D586+D626+D634+D546+D554+D570+D578+D642+D650+D666+D674+D618+D690</f>
        <v>583642.4</v>
      </c>
      <c r="E498" s="20">
        <f t="shared" si="186"/>
        <v>583642.4</v>
      </c>
      <c r="F498" s="20">
        <f t="shared" si="186"/>
        <v>583642.4</v>
      </c>
      <c r="G498" s="20">
        <f t="shared" si="186"/>
        <v>575960.39999999991</v>
      </c>
      <c r="H498" s="20">
        <f t="shared" si="186"/>
        <v>575951.89999999991</v>
      </c>
      <c r="I498" s="20">
        <f t="shared" ref="I498:I517" si="187">H498/D498*100</f>
        <v>98.682326712384139</v>
      </c>
      <c r="J498" s="20">
        <f>G498/E498*100</f>
        <v>98.683783083614202</v>
      </c>
      <c r="K498" s="20">
        <f>G498/F498*100</f>
        <v>98.683783083614202</v>
      </c>
      <c r="L498" s="32"/>
      <c r="M498" s="30"/>
    </row>
    <row r="499" spans="1:13" ht="47.25">
      <c r="A499" s="107"/>
      <c r="B499" s="103"/>
      <c r="C499" s="25" t="s">
        <v>189</v>
      </c>
      <c r="D499" s="20">
        <f t="shared" si="186"/>
        <v>73000.899999999994</v>
      </c>
      <c r="E499" s="20">
        <f t="shared" si="186"/>
        <v>73000.899999999994</v>
      </c>
      <c r="F499" s="20">
        <f t="shared" si="186"/>
        <v>73000.899999999994</v>
      </c>
      <c r="G499" s="20">
        <f t="shared" si="186"/>
        <v>72789.900000000009</v>
      </c>
      <c r="H499" s="20">
        <f t="shared" si="186"/>
        <v>72789.900000000009</v>
      </c>
      <c r="I499" s="20">
        <f t="shared" si="187"/>
        <v>99.710962467586043</v>
      </c>
      <c r="J499" s="20">
        <f>G499/E499*100</f>
        <v>99.710962467586043</v>
      </c>
      <c r="K499" s="20">
        <f>G499/F499*100</f>
        <v>99.710962467586043</v>
      </c>
      <c r="L499" s="32"/>
      <c r="M499" s="30"/>
    </row>
    <row r="500" spans="1:13" ht="31.5">
      <c r="A500" s="107"/>
      <c r="B500" s="103"/>
      <c r="C500" s="25" t="s">
        <v>9</v>
      </c>
      <c r="D500" s="20">
        <f t="shared" si="186"/>
        <v>1253929.1000000001</v>
      </c>
      <c r="E500" s="20">
        <f>E516+E524+E532+E540+E564+E596+E604+E612+E660+E588+E628+E636+E548+E556+E572+E580+E644+E652+E668+E676+E620+E692</f>
        <v>1248236.7</v>
      </c>
      <c r="F500" s="20">
        <f t="shared" ref="F500:G500" si="188">F516+F524+F532+F540+F564+F596+F604+F612+F660+F588+F628+F636+F548+F556+F572+F580+F644+F652+F668+F676+F620+F692</f>
        <v>1248236.7</v>
      </c>
      <c r="G500" s="20">
        <f t="shared" si="188"/>
        <v>1246490.8999999999</v>
      </c>
      <c r="H500" s="26">
        <f t="shared" si="186"/>
        <v>1252183.3</v>
      </c>
      <c r="I500" s="20">
        <f t="shared" si="187"/>
        <v>99.860773627472227</v>
      </c>
      <c r="J500" s="20">
        <f>G500/E500*100</f>
        <v>99.860138706064319</v>
      </c>
      <c r="K500" s="20">
        <f>G500/F500*100</f>
        <v>99.860138706064319</v>
      </c>
      <c r="L500" s="32"/>
      <c r="M500" s="30"/>
    </row>
    <row r="501" spans="1:13" ht="63">
      <c r="A501" s="107"/>
      <c r="B501" s="103"/>
      <c r="C501" s="25" t="s">
        <v>190</v>
      </c>
      <c r="D501" s="20">
        <f t="shared" si="186"/>
        <v>1248236.7</v>
      </c>
      <c r="E501" s="20">
        <f t="shared" si="186"/>
        <v>1248236.7</v>
      </c>
      <c r="F501" s="20">
        <f t="shared" si="186"/>
        <v>1248236.7</v>
      </c>
      <c r="G501" s="20">
        <f t="shared" si="186"/>
        <v>1246490.8999999999</v>
      </c>
      <c r="H501" s="20">
        <f t="shared" si="186"/>
        <v>1246490.8999999999</v>
      </c>
      <c r="I501" s="20">
        <f t="shared" si="187"/>
        <v>99.860138706064319</v>
      </c>
      <c r="J501" s="20">
        <f>G501/E501*100</f>
        <v>99.860138706064319</v>
      </c>
      <c r="K501" s="20">
        <f>G501/F501*100</f>
        <v>99.860138706064319</v>
      </c>
      <c r="L501" s="32"/>
      <c r="M501" s="30"/>
    </row>
    <row r="502" spans="1:13" ht="31.5">
      <c r="A502" s="107"/>
      <c r="B502" s="103"/>
      <c r="C502" s="25" t="s">
        <v>206</v>
      </c>
      <c r="D502" s="20">
        <f>D518+D526+D534+D542+D566+D598+D606+D614+D662+D686+D590+D630+D638+D550+D558+D574+D582+D646+D654+D670+D678+D622+D694</f>
        <v>0</v>
      </c>
      <c r="E502" s="20" t="s">
        <v>220</v>
      </c>
      <c r="F502" s="20" t="s">
        <v>220</v>
      </c>
      <c r="G502" s="20" t="s">
        <v>220</v>
      </c>
      <c r="H502" s="20">
        <f>H518+H526+H534+H542+H566+H598+H606+H614+H662+H686+H590+H630+H638+H550+H558+H574+H582+H646+H654+H670+H678+H622+H694</f>
        <v>0</v>
      </c>
      <c r="I502" s="20">
        <v>0</v>
      </c>
      <c r="J502" s="20" t="s">
        <v>220</v>
      </c>
      <c r="K502" s="20" t="s">
        <v>220</v>
      </c>
      <c r="L502" s="32"/>
      <c r="M502" s="30"/>
    </row>
    <row r="503" spans="1:13" ht="31.5">
      <c r="A503" s="107"/>
      <c r="B503" s="103"/>
      <c r="C503" s="25" t="s">
        <v>207</v>
      </c>
      <c r="D503" s="20">
        <f>D519+D527+D535+D543+D567+D599+D607+D615+D663+D687+D591+D631+D639+D551+D559+D575+D583+D647+D655+D671+D679+D623+D695</f>
        <v>307.60000000000002</v>
      </c>
      <c r="E503" s="20" t="s">
        <v>220</v>
      </c>
      <c r="F503" s="20" t="s">
        <v>220</v>
      </c>
      <c r="G503" s="20" t="s">
        <v>220</v>
      </c>
      <c r="H503" s="20">
        <f>H519+H527+H535+H543+H567+H599+H607+H615+H663+H687+H591+H631+H639+H551+H559+H575+H583+H647+H655+H671+H679+H623+H695</f>
        <v>307.60000000000002</v>
      </c>
      <c r="I503" s="20">
        <v>0</v>
      </c>
      <c r="J503" s="20" t="s">
        <v>220</v>
      </c>
      <c r="K503" s="20" t="s">
        <v>220</v>
      </c>
      <c r="L503" s="32"/>
      <c r="M503" s="30"/>
    </row>
    <row r="504" spans="1:13" ht="94.5">
      <c r="A504" s="108"/>
      <c r="B504" s="104"/>
      <c r="C504" s="25" t="s">
        <v>200</v>
      </c>
      <c r="D504" s="20">
        <f>D520+D528+D536+D544+D568+D600+D608+D616+D664+D688+D592+D632+D640+D552+D560+D576+D584+D648+D656+D672+D680+D624+D696</f>
        <v>0</v>
      </c>
      <c r="E504" s="20">
        <f>E520+E528+E536+E544+E568+E600+E608+E616+E664+E688+E592+E632+E640+E552+E560+E576+E584+E648+E656+E672+E680+E624+E696</f>
        <v>0</v>
      </c>
      <c r="F504" s="20">
        <f>F520+F528+F536+F544+F568+F600+F608+F616+F664+F688+F592+F632+F640+F552+F560+F576+F584+F648+F656+F672+F680+F624+F696</f>
        <v>0</v>
      </c>
      <c r="G504" s="20">
        <f>G520+G528+G536+G544+G568+G600+G608+G616+G664+G688+G592+G632+G640+G552+G560+G576+G584+G648+G656+G672+G680+G624+G696</f>
        <v>0</v>
      </c>
      <c r="H504" s="20">
        <f>H520+H528+H536+H544+H568+H600+H608+H616+H664+H688+H592+H632+H640+H552+H560+H576+H584+H648+H656+H672+H680+H624+H696</f>
        <v>0</v>
      </c>
      <c r="I504" s="20">
        <v>0</v>
      </c>
      <c r="J504" s="20">
        <v>0</v>
      </c>
      <c r="K504" s="20">
        <v>0</v>
      </c>
      <c r="L504" s="32"/>
      <c r="M504" s="30"/>
    </row>
    <row r="505" spans="1:13" hidden="1">
      <c r="A505" s="106" t="s">
        <v>303</v>
      </c>
      <c r="B505" s="102" t="s">
        <v>210</v>
      </c>
      <c r="C505" s="31" t="s">
        <v>3</v>
      </c>
      <c r="D505" s="24">
        <f>D506+D508+D510+D511+D512</f>
        <v>0</v>
      </c>
      <c r="E505" s="24" t="s">
        <v>220</v>
      </c>
      <c r="F505" s="24" t="s">
        <v>220</v>
      </c>
      <c r="G505" s="24" t="s">
        <v>220</v>
      </c>
      <c r="H505" s="24">
        <f>H506+H508+H510+H511+H512</f>
        <v>0</v>
      </c>
      <c r="I505" s="20">
        <v>0</v>
      </c>
      <c r="J505" s="20" t="s">
        <v>220</v>
      </c>
      <c r="K505" s="20" t="s">
        <v>220</v>
      </c>
      <c r="L505" s="32"/>
      <c r="M505" s="30"/>
    </row>
    <row r="506" spans="1:13" hidden="1">
      <c r="A506" s="107"/>
      <c r="B506" s="103"/>
      <c r="C506" s="25" t="s">
        <v>4</v>
      </c>
      <c r="D506" s="20">
        <v>0</v>
      </c>
      <c r="E506" s="20">
        <v>0</v>
      </c>
      <c r="F506" s="20">
        <v>0</v>
      </c>
      <c r="G506" s="20">
        <v>0</v>
      </c>
      <c r="H506" s="20">
        <v>0</v>
      </c>
      <c r="I506" s="20">
        <v>0</v>
      </c>
      <c r="J506" s="20">
        <v>0</v>
      </c>
      <c r="K506" s="20">
        <v>0</v>
      </c>
      <c r="L506" s="32"/>
      <c r="M506" s="30"/>
    </row>
    <row r="507" spans="1:13" ht="47.25" hidden="1">
      <c r="A507" s="107"/>
      <c r="B507" s="103"/>
      <c r="C507" s="25" t="s">
        <v>189</v>
      </c>
      <c r="D507" s="20">
        <v>0</v>
      </c>
      <c r="E507" s="20">
        <v>0</v>
      </c>
      <c r="F507" s="20">
        <v>0</v>
      </c>
      <c r="G507" s="20">
        <v>0</v>
      </c>
      <c r="H507" s="20">
        <v>0</v>
      </c>
      <c r="I507" s="20">
        <v>0</v>
      </c>
      <c r="J507" s="20">
        <v>0</v>
      </c>
      <c r="K507" s="20">
        <v>0</v>
      </c>
      <c r="L507" s="32"/>
      <c r="M507" s="30"/>
    </row>
    <row r="508" spans="1:13" ht="31.5" hidden="1">
      <c r="A508" s="107"/>
      <c r="B508" s="103"/>
      <c r="C508" s="25" t="s">
        <v>9</v>
      </c>
      <c r="D508" s="20">
        <v>0</v>
      </c>
      <c r="E508" s="20">
        <v>0</v>
      </c>
      <c r="F508" s="20">
        <v>0</v>
      </c>
      <c r="G508" s="20">
        <v>0</v>
      </c>
      <c r="H508" s="20">
        <v>0</v>
      </c>
      <c r="I508" s="20">
        <v>0</v>
      </c>
      <c r="J508" s="20">
        <v>0</v>
      </c>
      <c r="K508" s="20">
        <v>0</v>
      </c>
      <c r="L508" s="32"/>
      <c r="M508" s="30"/>
    </row>
    <row r="509" spans="1:13" ht="63" hidden="1">
      <c r="A509" s="107"/>
      <c r="B509" s="103"/>
      <c r="C509" s="25" t="s">
        <v>190</v>
      </c>
      <c r="D509" s="20">
        <v>0</v>
      </c>
      <c r="E509" s="20">
        <v>0</v>
      </c>
      <c r="F509" s="20">
        <v>0</v>
      </c>
      <c r="G509" s="20">
        <v>0</v>
      </c>
      <c r="H509" s="20">
        <v>0</v>
      </c>
      <c r="I509" s="20">
        <v>0</v>
      </c>
      <c r="J509" s="20">
        <v>0</v>
      </c>
      <c r="K509" s="20">
        <v>0</v>
      </c>
      <c r="L509" s="32"/>
      <c r="M509" s="30"/>
    </row>
    <row r="510" spans="1:13" ht="31.5" hidden="1">
      <c r="A510" s="107"/>
      <c r="B510" s="103"/>
      <c r="C510" s="25" t="s">
        <v>206</v>
      </c>
      <c r="D510" s="20">
        <v>0</v>
      </c>
      <c r="E510" s="20" t="s">
        <v>220</v>
      </c>
      <c r="F510" s="20" t="s">
        <v>220</v>
      </c>
      <c r="G510" s="20" t="s">
        <v>220</v>
      </c>
      <c r="H510" s="20">
        <v>0</v>
      </c>
      <c r="I510" s="20">
        <v>0</v>
      </c>
      <c r="J510" s="20" t="s">
        <v>220</v>
      </c>
      <c r="K510" s="20" t="s">
        <v>220</v>
      </c>
      <c r="L510" s="32"/>
      <c r="M510" s="30"/>
    </row>
    <row r="511" spans="1:13" ht="31.5" hidden="1">
      <c r="A511" s="107"/>
      <c r="B511" s="103"/>
      <c r="C511" s="25" t="s">
        <v>207</v>
      </c>
      <c r="D511" s="20">
        <v>0</v>
      </c>
      <c r="E511" s="20" t="s">
        <v>220</v>
      </c>
      <c r="F511" s="20" t="s">
        <v>220</v>
      </c>
      <c r="G511" s="20" t="s">
        <v>220</v>
      </c>
      <c r="H511" s="20">
        <v>0</v>
      </c>
      <c r="I511" s="20">
        <v>0</v>
      </c>
      <c r="J511" s="20" t="s">
        <v>220</v>
      </c>
      <c r="K511" s="20" t="s">
        <v>220</v>
      </c>
      <c r="L511" s="32"/>
      <c r="M511" s="30"/>
    </row>
    <row r="512" spans="1:13" ht="94.5" hidden="1">
      <c r="A512" s="108"/>
      <c r="B512" s="104"/>
      <c r="C512" s="25" t="s">
        <v>200</v>
      </c>
      <c r="D512" s="20">
        <v>0</v>
      </c>
      <c r="E512" s="20">
        <v>0</v>
      </c>
      <c r="F512" s="20">
        <v>0</v>
      </c>
      <c r="G512" s="20">
        <v>0</v>
      </c>
      <c r="H512" s="20">
        <v>0</v>
      </c>
      <c r="I512" s="20">
        <v>0</v>
      </c>
      <c r="J512" s="20">
        <v>0</v>
      </c>
      <c r="K512" s="20">
        <v>0</v>
      </c>
      <c r="L512" s="32"/>
      <c r="M512" s="30"/>
    </row>
    <row r="513" spans="1:13">
      <c r="A513" s="106" t="s">
        <v>277</v>
      </c>
      <c r="B513" s="102" t="s">
        <v>211</v>
      </c>
      <c r="C513" s="31" t="s">
        <v>3</v>
      </c>
      <c r="D513" s="24">
        <f>D514+D516+D518+D519+D520</f>
        <v>15899.6</v>
      </c>
      <c r="E513" s="24" t="s">
        <v>220</v>
      </c>
      <c r="F513" s="24" t="s">
        <v>220</v>
      </c>
      <c r="G513" s="24" t="s">
        <v>220</v>
      </c>
      <c r="H513" s="24">
        <f>H514+H516+H518+H519+H520</f>
        <v>15899.6</v>
      </c>
      <c r="I513" s="20">
        <f t="shared" ref="I513" si="189">H513/D513*100</f>
        <v>100</v>
      </c>
      <c r="J513" s="20" t="s">
        <v>220</v>
      </c>
      <c r="K513" s="20" t="s">
        <v>220</v>
      </c>
      <c r="L513" s="32"/>
      <c r="M513" s="30"/>
    </row>
    <row r="514" spans="1:13">
      <c r="A514" s="107"/>
      <c r="B514" s="103"/>
      <c r="C514" s="25" t="s">
        <v>4</v>
      </c>
      <c r="D514" s="20">
        <v>318</v>
      </c>
      <c r="E514" s="20">
        <v>318</v>
      </c>
      <c r="F514" s="20">
        <v>318</v>
      </c>
      <c r="G514" s="20">
        <v>318</v>
      </c>
      <c r="H514" s="20">
        <v>318</v>
      </c>
      <c r="I514" s="20">
        <f t="shared" si="187"/>
        <v>100</v>
      </c>
      <c r="J514" s="20">
        <f>G514/E514*100</f>
        <v>100</v>
      </c>
      <c r="K514" s="20">
        <f>G514/E514*100</f>
        <v>100</v>
      </c>
      <c r="L514" s="32"/>
      <c r="M514" s="30"/>
    </row>
    <row r="515" spans="1:13" ht="47.25">
      <c r="A515" s="107"/>
      <c r="B515" s="103"/>
      <c r="C515" s="25" t="s">
        <v>189</v>
      </c>
      <c r="D515" s="20">
        <v>318</v>
      </c>
      <c r="E515" s="20">
        <v>318</v>
      </c>
      <c r="F515" s="20">
        <v>318</v>
      </c>
      <c r="G515" s="20">
        <v>318</v>
      </c>
      <c r="H515" s="20">
        <v>318</v>
      </c>
      <c r="I515" s="20">
        <f t="shared" si="187"/>
        <v>100</v>
      </c>
      <c r="J515" s="20">
        <f>G515/E515*100</f>
        <v>100</v>
      </c>
      <c r="K515" s="20">
        <f>G515/E515*100</f>
        <v>100</v>
      </c>
      <c r="L515" s="32"/>
      <c r="M515" s="30"/>
    </row>
    <row r="516" spans="1:13" ht="31.5">
      <c r="A516" s="107"/>
      <c r="B516" s="103"/>
      <c r="C516" s="25" t="s">
        <v>9</v>
      </c>
      <c r="D516" s="20">
        <v>15581.6</v>
      </c>
      <c r="E516" s="20">
        <v>15581.6</v>
      </c>
      <c r="F516" s="20">
        <v>15581.6</v>
      </c>
      <c r="G516" s="20">
        <v>15581.6</v>
      </c>
      <c r="H516" s="20">
        <v>15581.6</v>
      </c>
      <c r="I516" s="20">
        <f t="shared" si="187"/>
        <v>100</v>
      </c>
      <c r="J516" s="20">
        <f>G516/E516*100</f>
        <v>100</v>
      </c>
      <c r="K516" s="20">
        <f>G516/E516*100</f>
        <v>100</v>
      </c>
      <c r="L516" s="32"/>
      <c r="M516" s="30"/>
    </row>
    <row r="517" spans="1:13" ht="63">
      <c r="A517" s="107"/>
      <c r="B517" s="103"/>
      <c r="C517" s="25" t="s">
        <v>190</v>
      </c>
      <c r="D517" s="20">
        <v>15581.6</v>
      </c>
      <c r="E517" s="20">
        <v>15581.6</v>
      </c>
      <c r="F517" s="20">
        <v>15581.6</v>
      </c>
      <c r="G517" s="20">
        <v>15581.6</v>
      </c>
      <c r="H517" s="20">
        <v>15581.6</v>
      </c>
      <c r="I517" s="20">
        <f t="shared" si="187"/>
        <v>100</v>
      </c>
      <c r="J517" s="20">
        <f>G517/E517*100</f>
        <v>100</v>
      </c>
      <c r="K517" s="20">
        <f>G517/E517*100</f>
        <v>100</v>
      </c>
      <c r="L517" s="32"/>
      <c r="M517" s="30"/>
    </row>
    <row r="518" spans="1:13" ht="31.5">
      <c r="A518" s="107"/>
      <c r="B518" s="103"/>
      <c r="C518" s="25" t="s">
        <v>206</v>
      </c>
      <c r="D518" s="20">
        <v>0</v>
      </c>
      <c r="E518" s="20" t="s">
        <v>220</v>
      </c>
      <c r="F518" s="20" t="s">
        <v>220</v>
      </c>
      <c r="G518" s="20" t="s">
        <v>220</v>
      </c>
      <c r="H518" s="20">
        <v>0</v>
      </c>
      <c r="I518" s="20">
        <v>0</v>
      </c>
      <c r="J518" s="20" t="s">
        <v>220</v>
      </c>
      <c r="K518" s="20" t="s">
        <v>220</v>
      </c>
      <c r="L518" s="32"/>
      <c r="M518" s="30"/>
    </row>
    <row r="519" spans="1:13" ht="31.5">
      <c r="A519" s="107"/>
      <c r="B519" s="103"/>
      <c r="C519" s="25" t="s">
        <v>207</v>
      </c>
      <c r="D519" s="20">
        <v>0</v>
      </c>
      <c r="E519" s="20" t="s">
        <v>220</v>
      </c>
      <c r="F519" s="20" t="s">
        <v>220</v>
      </c>
      <c r="G519" s="20" t="s">
        <v>220</v>
      </c>
      <c r="H519" s="20">
        <v>0</v>
      </c>
      <c r="I519" s="20">
        <v>0</v>
      </c>
      <c r="J519" s="20" t="s">
        <v>220</v>
      </c>
      <c r="K519" s="20" t="s">
        <v>220</v>
      </c>
      <c r="L519" s="32"/>
      <c r="M519" s="30"/>
    </row>
    <row r="520" spans="1:13" ht="94.5">
      <c r="A520" s="108"/>
      <c r="B520" s="104"/>
      <c r="C520" s="25" t="s">
        <v>200</v>
      </c>
      <c r="D520" s="20">
        <v>0</v>
      </c>
      <c r="E520" s="20">
        <v>0</v>
      </c>
      <c r="F520" s="20">
        <v>0</v>
      </c>
      <c r="G520" s="20">
        <v>0</v>
      </c>
      <c r="H520" s="20">
        <v>0</v>
      </c>
      <c r="I520" s="20">
        <v>0</v>
      </c>
      <c r="J520" s="20">
        <v>0</v>
      </c>
      <c r="K520" s="20">
        <v>0</v>
      </c>
      <c r="L520" s="32"/>
      <c r="M520" s="30"/>
    </row>
    <row r="521" spans="1:13">
      <c r="A521" s="106" t="s">
        <v>339</v>
      </c>
      <c r="B521" s="102" t="s">
        <v>211</v>
      </c>
      <c r="C521" s="31" t="s">
        <v>3</v>
      </c>
      <c r="D521" s="24">
        <f>D522+D524+D526+D527+D528</f>
        <v>3300</v>
      </c>
      <c r="E521" s="24" t="s">
        <v>220</v>
      </c>
      <c r="F521" s="24" t="s">
        <v>220</v>
      </c>
      <c r="G521" s="24" t="s">
        <v>220</v>
      </c>
      <c r="H521" s="24">
        <f>H522+H524+H526+H527+H528</f>
        <v>3300</v>
      </c>
      <c r="I521" s="20">
        <f t="shared" ref="I521" si="190">H521/D521*100</f>
        <v>100</v>
      </c>
      <c r="J521" s="20" t="s">
        <v>220</v>
      </c>
      <c r="K521" s="20" t="s">
        <v>220</v>
      </c>
      <c r="L521" s="32"/>
      <c r="M521" s="30"/>
    </row>
    <row r="522" spans="1:13">
      <c r="A522" s="107"/>
      <c r="B522" s="103"/>
      <c r="C522" s="25" t="s">
        <v>4</v>
      </c>
      <c r="D522" s="20">
        <v>3300</v>
      </c>
      <c r="E522" s="20">
        <v>3300</v>
      </c>
      <c r="F522" s="20">
        <v>3300</v>
      </c>
      <c r="G522" s="20">
        <v>3300</v>
      </c>
      <c r="H522" s="20">
        <v>3300</v>
      </c>
      <c r="I522" s="20">
        <f t="shared" ref="I522" si="191">H522/D522*100</f>
        <v>100</v>
      </c>
      <c r="J522" s="20">
        <f t="shared" ref="J522" si="192">G522/E522*100</f>
        <v>100</v>
      </c>
      <c r="K522" s="20">
        <f t="shared" ref="K522" si="193">G522/F522*100</f>
        <v>100</v>
      </c>
      <c r="L522" s="32"/>
      <c r="M522" s="30"/>
    </row>
    <row r="523" spans="1:13" ht="47.25">
      <c r="A523" s="107"/>
      <c r="B523" s="103"/>
      <c r="C523" s="25" t="s">
        <v>189</v>
      </c>
      <c r="D523" s="20">
        <v>0</v>
      </c>
      <c r="E523" s="20">
        <v>0</v>
      </c>
      <c r="F523" s="20">
        <v>0</v>
      </c>
      <c r="G523" s="20">
        <v>0</v>
      </c>
      <c r="H523" s="20">
        <v>0</v>
      </c>
      <c r="I523" s="20">
        <v>0</v>
      </c>
      <c r="J523" s="20">
        <v>0</v>
      </c>
      <c r="K523" s="20">
        <v>0</v>
      </c>
      <c r="L523" s="32"/>
      <c r="M523" s="30"/>
    </row>
    <row r="524" spans="1:13" ht="31.5">
      <c r="A524" s="107"/>
      <c r="B524" s="103"/>
      <c r="C524" s="25" t="s">
        <v>9</v>
      </c>
      <c r="D524" s="20">
        <v>0</v>
      </c>
      <c r="E524" s="20">
        <v>0</v>
      </c>
      <c r="F524" s="20">
        <v>0</v>
      </c>
      <c r="G524" s="20">
        <v>0</v>
      </c>
      <c r="H524" s="20">
        <v>0</v>
      </c>
      <c r="I524" s="20">
        <v>0</v>
      </c>
      <c r="J524" s="20">
        <v>0</v>
      </c>
      <c r="K524" s="20">
        <v>0</v>
      </c>
      <c r="L524" s="32"/>
      <c r="M524" s="30"/>
    </row>
    <row r="525" spans="1:13" ht="63">
      <c r="A525" s="107"/>
      <c r="B525" s="103"/>
      <c r="C525" s="25" t="s">
        <v>190</v>
      </c>
      <c r="D525" s="20">
        <v>0</v>
      </c>
      <c r="E525" s="20">
        <v>0</v>
      </c>
      <c r="F525" s="20">
        <v>0</v>
      </c>
      <c r="G525" s="20">
        <v>0</v>
      </c>
      <c r="H525" s="20">
        <v>0</v>
      </c>
      <c r="I525" s="20">
        <v>0</v>
      </c>
      <c r="J525" s="20">
        <v>0</v>
      </c>
      <c r="K525" s="20">
        <v>0</v>
      </c>
      <c r="L525" s="32"/>
      <c r="M525" s="30"/>
    </row>
    <row r="526" spans="1:13" ht="31.5">
      <c r="A526" s="107"/>
      <c r="B526" s="103"/>
      <c r="C526" s="25" t="s">
        <v>206</v>
      </c>
      <c r="D526" s="20">
        <v>0</v>
      </c>
      <c r="E526" s="20" t="s">
        <v>220</v>
      </c>
      <c r="F526" s="20" t="s">
        <v>220</v>
      </c>
      <c r="G526" s="20" t="s">
        <v>220</v>
      </c>
      <c r="H526" s="20">
        <v>0</v>
      </c>
      <c r="I526" s="20">
        <v>0</v>
      </c>
      <c r="J526" s="20" t="s">
        <v>220</v>
      </c>
      <c r="K526" s="20" t="s">
        <v>220</v>
      </c>
      <c r="L526" s="32"/>
      <c r="M526" s="30"/>
    </row>
    <row r="527" spans="1:13" ht="31.5">
      <c r="A527" s="107"/>
      <c r="B527" s="103"/>
      <c r="C527" s="25" t="s">
        <v>207</v>
      </c>
      <c r="D527" s="20">
        <v>0</v>
      </c>
      <c r="E527" s="20" t="s">
        <v>220</v>
      </c>
      <c r="F527" s="20" t="s">
        <v>220</v>
      </c>
      <c r="G527" s="20" t="s">
        <v>220</v>
      </c>
      <c r="H527" s="20">
        <v>0</v>
      </c>
      <c r="I527" s="20">
        <v>0</v>
      </c>
      <c r="J527" s="20" t="s">
        <v>220</v>
      </c>
      <c r="K527" s="20" t="s">
        <v>220</v>
      </c>
      <c r="L527" s="32"/>
      <c r="M527" s="30"/>
    </row>
    <row r="528" spans="1:13" ht="94.5">
      <c r="A528" s="108"/>
      <c r="B528" s="104"/>
      <c r="C528" s="25" t="s">
        <v>200</v>
      </c>
      <c r="D528" s="20">
        <v>0</v>
      </c>
      <c r="E528" s="20">
        <v>0</v>
      </c>
      <c r="F528" s="20">
        <v>0</v>
      </c>
      <c r="G528" s="20">
        <v>0</v>
      </c>
      <c r="H528" s="20">
        <v>0</v>
      </c>
      <c r="I528" s="20">
        <v>0</v>
      </c>
      <c r="J528" s="20">
        <v>0</v>
      </c>
      <c r="K528" s="20">
        <v>0</v>
      </c>
      <c r="L528" s="32"/>
      <c r="M528" s="30"/>
    </row>
    <row r="529" spans="1:13">
      <c r="A529" s="106" t="s">
        <v>276</v>
      </c>
      <c r="B529" s="102" t="s">
        <v>211</v>
      </c>
      <c r="C529" s="31" t="s">
        <v>3</v>
      </c>
      <c r="D529" s="24">
        <f>D530+D532+D534+D535+D536</f>
        <v>103537.2</v>
      </c>
      <c r="E529" s="24" t="s">
        <v>220</v>
      </c>
      <c r="F529" s="24" t="s">
        <v>220</v>
      </c>
      <c r="G529" s="24" t="s">
        <v>220</v>
      </c>
      <c r="H529" s="24">
        <f>H530+H532+H534+H535+H536</f>
        <v>103490.40000000001</v>
      </c>
      <c r="I529" s="20">
        <f t="shared" ref="I529" si="194">H529/D529*100</f>
        <v>99.95479885490434</v>
      </c>
      <c r="J529" s="20" t="s">
        <v>220</v>
      </c>
      <c r="K529" s="20" t="s">
        <v>220</v>
      </c>
      <c r="L529" s="32"/>
      <c r="M529" s="30"/>
    </row>
    <row r="530" spans="1:13">
      <c r="A530" s="107"/>
      <c r="B530" s="103"/>
      <c r="C530" s="25" t="s">
        <v>4</v>
      </c>
      <c r="D530" s="20">
        <v>2070.6999999999998</v>
      </c>
      <c r="E530" s="20">
        <v>2070.6999999999998</v>
      </c>
      <c r="F530" s="20">
        <v>2070.6999999999998</v>
      </c>
      <c r="G530" s="20">
        <v>2069.8000000000002</v>
      </c>
      <c r="H530" s="20">
        <v>2069.8000000000002</v>
      </c>
      <c r="I530" s="20">
        <f>H530/D530*100</f>
        <v>99.956536436953698</v>
      </c>
      <c r="J530" s="20">
        <f>G530/E530*100</f>
        <v>99.956536436953698</v>
      </c>
      <c r="K530" s="20">
        <f>G530/F530*100</f>
        <v>99.956536436953698</v>
      </c>
      <c r="L530" s="32"/>
      <c r="M530" s="30"/>
    </row>
    <row r="531" spans="1:13" ht="47.25">
      <c r="A531" s="107"/>
      <c r="B531" s="103"/>
      <c r="C531" s="25" t="s">
        <v>189</v>
      </c>
      <c r="D531" s="20">
        <v>2070.6999999999998</v>
      </c>
      <c r="E531" s="20">
        <v>2070.6999999999998</v>
      </c>
      <c r="F531" s="20">
        <v>2070.6999999999998</v>
      </c>
      <c r="G531" s="20">
        <v>2069.8000000000002</v>
      </c>
      <c r="H531" s="20">
        <v>2069.8000000000002</v>
      </c>
      <c r="I531" s="20">
        <f>H531/D531*100</f>
        <v>99.956536436953698</v>
      </c>
      <c r="J531" s="20">
        <f>G531/E531*100</f>
        <v>99.956536436953698</v>
      </c>
      <c r="K531" s="20">
        <f>G531/F531*100</f>
        <v>99.956536436953698</v>
      </c>
      <c r="L531" s="32"/>
      <c r="M531" s="30"/>
    </row>
    <row r="532" spans="1:13" ht="31.5">
      <c r="A532" s="107"/>
      <c r="B532" s="103"/>
      <c r="C532" s="25" t="s">
        <v>9</v>
      </c>
      <c r="D532" s="20">
        <v>101466.5</v>
      </c>
      <c r="E532" s="20">
        <v>101466.5</v>
      </c>
      <c r="F532" s="20">
        <v>101466.5</v>
      </c>
      <c r="G532" s="20">
        <v>101420.6</v>
      </c>
      <c r="H532" s="20">
        <v>101420.6</v>
      </c>
      <c r="I532" s="20">
        <f t="shared" ref="I532:I533" si="195">H532/D532*100</f>
        <v>99.954763394815032</v>
      </c>
      <c r="J532" s="20">
        <f t="shared" ref="J532:J533" si="196">G532/E532*100</f>
        <v>99.954763394815032</v>
      </c>
      <c r="K532" s="20">
        <f t="shared" ref="K532:K533" si="197">G532/F532*100</f>
        <v>99.954763394815032</v>
      </c>
      <c r="L532" s="32"/>
      <c r="M532" s="30"/>
    </row>
    <row r="533" spans="1:13" ht="63">
      <c r="A533" s="107"/>
      <c r="B533" s="103"/>
      <c r="C533" s="25" t="s">
        <v>190</v>
      </c>
      <c r="D533" s="20">
        <v>101466.5</v>
      </c>
      <c r="E533" s="20">
        <v>101466.5</v>
      </c>
      <c r="F533" s="20">
        <v>101466.5</v>
      </c>
      <c r="G533" s="20">
        <v>101420.6</v>
      </c>
      <c r="H533" s="20">
        <v>101420.6</v>
      </c>
      <c r="I533" s="20">
        <f t="shared" si="195"/>
        <v>99.954763394815032</v>
      </c>
      <c r="J533" s="20">
        <f t="shared" si="196"/>
        <v>99.954763394815032</v>
      </c>
      <c r="K533" s="20">
        <f t="shared" si="197"/>
        <v>99.954763394815032</v>
      </c>
      <c r="L533" s="32"/>
      <c r="M533" s="30"/>
    </row>
    <row r="534" spans="1:13" ht="31.5">
      <c r="A534" s="107"/>
      <c r="B534" s="103"/>
      <c r="C534" s="25" t="s">
        <v>206</v>
      </c>
      <c r="D534" s="20">
        <v>0</v>
      </c>
      <c r="E534" s="20" t="s">
        <v>220</v>
      </c>
      <c r="F534" s="20" t="s">
        <v>220</v>
      </c>
      <c r="G534" s="20" t="s">
        <v>220</v>
      </c>
      <c r="H534" s="20">
        <v>0</v>
      </c>
      <c r="I534" s="20">
        <v>0</v>
      </c>
      <c r="J534" s="20" t="s">
        <v>220</v>
      </c>
      <c r="K534" s="20" t="s">
        <v>220</v>
      </c>
      <c r="L534" s="32"/>
      <c r="M534" s="30"/>
    </row>
    <row r="535" spans="1:13" ht="31.5">
      <c r="A535" s="107"/>
      <c r="B535" s="103"/>
      <c r="C535" s="25" t="s">
        <v>207</v>
      </c>
      <c r="D535" s="20">
        <v>0</v>
      </c>
      <c r="E535" s="20" t="s">
        <v>220</v>
      </c>
      <c r="F535" s="20" t="s">
        <v>220</v>
      </c>
      <c r="G535" s="20" t="s">
        <v>220</v>
      </c>
      <c r="H535" s="20">
        <v>0</v>
      </c>
      <c r="I535" s="20">
        <v>0</v>
      </c>
      <c r="J535" s="20" t="s">
        <v>220</v>
      </c>
      <c r="K535" s="20" t="s">
        <v>220</v>
      </c>
      <c r="L535" s="32"/>
      <c r="M535" s="30"/>
    </row>
    <row r="536" spans="1:13" ht="94.5">
      <c r="A536" s="108"/>
      <c r="B536" s="104"/>
      <c r="C536" s="25" t="s">
        <v>200</v>
      </c>
      <c r="D536" s="20">
        <v>0</v>
      </c>
      <c r="E536" s="20">
        <v>0</v>
      </c>
      <c r="F536" s="20">
        <v>0</v>
      </c>
      <c r="G536" s="20">
        <v>0</v>
      </c>
      <c r="H536" s="20">
        <v>0</v>
      </c>
      <c r="I536" s="20">
        <v>0</v>
      </c>
      <c r="J536" s="20">
        <v>0</v>
      </c>
      <c r="K536" s="20">
        <v>0</v>
      </c>
      <c r="L536" s="32"/>
      <c r="M536" s="30"/>
    </row>
    <row r="537" spans="1:13">
      <c r="A537" s="106" t="s">
        <v>275</v>
      </c>
      <c r="B537" s="102" t="s">
        <v>211</v>
      </c>
      <c r="C537" s="31" t="s">
        <v>3</v>
      </c>
      <c r="D537" s="24">
        <f>D538+D540+D542+D543+D544</f>
        <v>0</v>
      </c>
      <c r="E537" s="24" t="s">
        <v>220</v>
      </c>
      <c r="F537" s="24" t="s">
        <v>220</v>
      </c>
      <c r="G537" s="24" t="s">
        <v>220</v>
      </c>
      <c r="H537" s="24">
        <f>H538+H540+H542+H543+H544</f>
        <v>0</v>
      </c>
      <c r="I537" s="20">
        <v>0</v>
      </c>
      <c r="J537" s="20" t="s">
        <v>220</v>
      </c>
      <c r="K537" s="20" t="s">
        <v>220</v>
      </c>
      <c r="L537" s="32"/>
      <c r="M537" s="30"/>
    </row>
    <row r="538" spans="1:13">
      <c r="A538" s="107"/>
      <c r="B538" s="103"/>
      <c r="C538" s="25" t="s">
        <v>4</v>
      </c>
      <c r="D538" s="20">
        <v>0</v>
      </c>
      <c r="E538" s="20">
        <v>0</v>
      </c>
      <c r="F538" s="20">
        <v>0</v>
      </c>
      <c r="G538" s="20">
        <v>0</v>
      </c>
      <c r="H538" s="20">
        <v>0</v>
      </c>
      <c r="I538" s="20">
        <v>0</v>
      </c>
      <c r="J538" s="20">
        <v>0</v>
      </c>
      <c r="K538" s="20">
        <v>0</v>
      </c>
      <c r="L538" s="32"/>
      <c r="M538" s="59"/>
    </row>
    <row r="539" spans="1:13" ht="47.25">
      <c r="A539" s="107"/>
      <c r="B539" s="103"/>
      <c r="C539" s="25" t="s">
        <v>189</v>
      </c>
      <c r="D539" s="20">
        <v>0</v>
      </c>
      <c r="E539" s="20">
        <v>0</v>
      </c>
      <c r="F539" s="20">
        <v>0</v>
      </c>
      <c r="G539" s="20">
        <v>0</v>
      </c>
      <c r="H539" s="20">
        <v>0</v>
      </c>
      <c r="I539" s="20">
        <v>0</v>
      </c>
      <c r="J539" s="20">
        <v>0</v>
      </c>
      <c r="K539" s="20">
        <v>0</v>
      </c>
      <c r="L539" s="32"/>
      <c r="M539" s="30"/>
    </row>
    <row r="540" spans="1:13" ht="31.5">
      <c r="A540" s="107"/>
      <c r="B540" s="103"/>
      <c r="C540" s="25" t="s">
        <v>9</v>
      </c>
      <c r="D540" s="20">
        <v>0</v>
      </c>
      <c r="E540" s="20">
        <v>0</v>
      </c>
      <c r="F540" s="20">
        <v>0</v>
      </c>
      <c r="G540" s="20">
        <v>0</v>
      </c>
      <c r="H540" s="20">
        <v>0</v>
      </c>
      <c r="I540" s="20">
        <v>0</v>
      </c>
      <c r="J540" s="20">
        <v>0</v>
      </c>
      <c r="K540" s="20">
        <v>0</v>
      </c>
      <c r="L540" s="32"/>
      <c r="M540" s="30"/>
    </row>
    <row r="541" spans="1:13" ht="63">
      <c r="A541" s="107"/>
      <c r="B541" s="103"/>
      <c r="C541" s="25" t="s">
        <v>190</v>
      </c>
      <c r="D541" s="20">
        <v>0</v>
      </c>
      <c r="E541" s="20">
        <v>0</v>
      </c>
      <c r="F541" s="20">
        <v>0</v>
      </c>
      <c r="G541" s="20">
        <v>0</v>
      </c>
      <c r="H541" s="20">
        <v>0</v>
      </c>
      <c r="I541" s="20">
        <v>0</v>
      </c>
      <c r="J541" s="20">
        <v>0</v>
      </c>
      <c r="K541" s="20">
        <v>0</v>
      </c>
      <c r="L541" s="32"/>
      <c r="M541" s="30"/>
    </row>
    <row r="542" spans="1:13" ht="31.5">
      <c r="A542" s="107"/>
      <c r="B542" s="103"/>
      <c r="C542" s="25" t="s">
        <v>206</v>
      </c>
      <c r="D542" s="20">
        <v>0</v>
      </c>
      <c r="E542" s="20" t="s">
        <v>220</v>
      </c>
      <c r="F542" s="20" t="s">
        <v>220</v>
      </c>
      <c r="G542" s="20" t="s">
        <v>220</v>
      </c>
      <c r="H542" s="20">
        <v>0</v>
      </c>
      <c r="I542" s="20">
        <v>0</v>
      </c>
      <c r="J542" s="20" t="s">
        <v>220</v>
      </c>
      <c r="K542" s="20" t="s">
        <v>220</v>
      </c>
      <c r="L542" s="32"/>
      <c r="M542" s="30"/>
    </row>
    <row r="543" spans="1:13" ht="31.5">
      <c r="A543" s="107"/>
      <c r="B543" s="103"/>
      <c r="C543" s="25" t="s">
        <v>207</v>
      </c>
      <c r="D543" s="20">
        <v>0</v>
      </c>
      <c r="E543" s="20" t="s">
        <v>220</v>
      </c>
      <c r="F543" s="20" t="s">
        <v>220</v>
      </c>
      <c r="G543" s="20" t="s">
        <v>220</v>
      </c>
      <c r="H543" s="20">
        <v>0</v>
      </c>
      <c r="I543" s="20">
        <v>0</v>
      </c>
      <c r="J543" s="20" t="s">
        <v>220</v>
      </c>
      <c r="K543" s="20" t="s">
        <v>220</v>
      </c>
      <c r="L543" s="32"/>
      <c r="M543" s="30"/>
    </row>
    <row r="544" spans="1:13" ht="94.5">
      <c r="A544" s="108"/>
      <c r="B544" s="104"/>
      <c r="C544" s="25" t="s">
        <v>200</v>
      </c>
      <c r="D544" s="20">
        <v>0</v>
      </c>
      <c r="E544" s="20">
        <v>0</v>
      </c>
      <c r="F544" s="20">
        <v>0</v>
      </c>
      <c r="G544" s="20">
        <v>0</v>
      </c>
      <c r="H544" s="20">
        <v>0</v>
      </c>
      <c r="I544" s="20">
        <v>0</v>
      </c>
      <c r="J544" s="20">
        <v>0</v>
      </c>
      <c r="K544" s="20">
        <v>0</v>
      </c>
      <c r="L544" s="32"/>
      <c r="M544" s="30"/>
    </row>
    <row r="545" spans="1:13">
      <c r="A545" s="106" t="s">
        <v>338</v>
      </c>
      <c r="B545" s="102" t="s">
        <v>211</v>
      </c>
      <c r="C545" s="31" t="s">
        <v>3</v>
      </c>
      <c r="D545" s="24">
        <f>D546+D548+D550+D551+D552</f>
        <v>13247.400000000001</v>
      </c>
      <c r="E545" s="24" t="s">
        <v>220</v>
      </c>
      <c r="F545" s="24" t="s">
        <v>220</v>
      </c>
      <c r="G545" s="24" t="s">
        <v>220</v>
      </c>
      <c r="H545" s="24">
        <f>H546+H548+H550+H551+H552</f>
        <v>11911.6</v>
      </c>
      <c r="I545" s="20">
        <f t="shared" ref="I545" si="198">H545/D545*100</f>
        <v>89.916511919320001</v>
      </c>
      <c r="J545" s="20" t="s">
        <v>220</v>
      </c>
      <c r="K545" s="20" t="s">
        <v>220</v>
      </c>
      <c r="L545" s="32"/>
      <c r="M545" s="30"/>
    </row>
    <row r="546" spans="1:13">
      <c r="A546" s="107"/>
      <c r="B546" s="103"/>
      <c r="C546" s="25" t="s">
        <v>4</v>
      </c>
      <c r="D546" s="20">
        <v>13247.400000000001</v>
      </c>
      <c r="E546" s="20">
        <v>13247.400000000001</v>
      </c>
      <c r="F546" s="20">
        <v>13247.400000000001</v>
      </c>
      <c r="G546" s="20">
        <v>11911.6</v>
      </c>
      <c r="H546" s="20">
        <v>11911.6</v>
      </c>
      <c r="I546" s="20">
        <f>H546/D546*100</f>
        <v>89.916511919320001</v>
      </c>
      <c r="J546" s="20">
        <f>G546/E546*100</f>
        <v>89.916511919320001</v>
      </c>
      <c r="K546" s="20">
        <f>G546/F546*100</f>
        <v>89.916511919320001</v>
      </c>
      <c r="L546" s="32"/>
      <c r="M546" s="30"/>
    </row>
    <row r="547" spans="1:13" ht="47.25">
      <c r="A547" s="107"/>
      <c r="B547" s="103"/>
      <c r="C547" s="25" t="s">
        <v>189</v>
      </c>
      <c r="D547" s="20">
        <v>0</v>
      </c>
      <c r="E547" s="20">
        <v>0</v>
      </c>
      <c r="F547" s="20">
        <v>0</v>
      </c>
      <c r="G547" s="20">
        <v>0</v>
      </c>
      <c r="H547" s="20">
        <v>0</v>
      </c>
      <c r="I547" s="20">
        <v>0</v>
      </c>
      <c r="J547" s="20">
        <v>0</v>
      </c>
      <c r="K547" s="20">
        <v>0</v>
      </c>
      <c r="L547" s="32"/>
      <c r="M547" s="30"/>
    </row>
    <row r="548" spans="1:13" ht="31.5">
      <c r="A548" s="107"/>
      <c r="B548" s="103"/>
      <c r="C548" s="25" t="s">
        <v>9</v>
      </c>
      <c r="D548" s="20">
        <v>0</v>
      </c>
      <c r="E548" s="20">
        <v>0</v>
      </c>
      <c r="F548" s="20">
        <v>0</v>
      </c>
      <c r="G548" s="20">
        <v>0</v>
      </c>
      <c r="H548" s="20">
        <v>0</v>
      </c>
      <c r="I548" s="20">
        <v>0</v>
      </c>
      <c r="J548" s="20">
        <v>0</v>
      </c>
      <c r="K548" s="20">
        <v>0</v>
      </c>
      <c r="L548" s="32"/>
      <c r="M548" s="30"/>
    </row>
    <row r="549" spans="1:13" ht="63">
      <c r="A549" s="107"/>
      <c r="B549" s="103"/>
      <c r="C549" s="25" t="s">
        <v>190</v>
      </c>
      <c r="D549" s="20">
        <v>0</v>
      </c>
      <c r="E549" s="20">
        <v>0</v>
      </c>
      <c r="F549" s="20">
        <v>0</v>
      </c>
      <c r="G549" s="20">
        <v>0</v>
      </c>
      <c r="H549" s="20">
        <v>0</v>
      </c>
      <c r="I549" s="20">
        <v>0</v>
      </c>
      <c r="J549" s="20">
        <v>0</v>
      </c>
      <c r="K549" s="20">
        <v>0</v>
      </c>
      <c r="L549" s="32"/>
      <c r="M549" s="30"/>
    </row>
    <row r="550" spans="1:13" ht="31.5">
      <c r="A550" s="107"/>
      <c r="B550" s="103"/>
      <c r="C550" s="25" t="s">
        <v>206</v>
      </c>
      <c r="D550" s="20">
        <v>0</v>
      </c>
      <c r="E550" s="20" t="s">
        <v>220</v>
      </c>
      <c r="F550" s="20" t="s">
        <v>220</v>
      </c>
      <c r="G550" s="20" t="s">
        <v>220</v>
      </c>
      <c r="H550" s="20">
        <v>0</v>
      </c>
      <c r="I550" s="20">
        <v>0</v>
      </c>
      <c r="J550" s="20" t="s">
        <v>220</v>
      </c>
      <c r="K550" s="20" t="s">
        <v>220</v>
      </c>
      <c r="L550" s="32"/>
      <c r="M550" s="30"/>
    </row>
    <row r="551" spans="1:13" ht="31.5">
      <c r="A551" s="107"/>
      <c r="B551" s="103"/>
      <c r="C551" s="25" t="s">
        <v>207</v>
      </c>
      <c r="D551" s="20">
        <v>0</v>
      </c>
      <c r="E551" s="20" t="s">
        <v>220</v>
      </c>
      <c r="F551" s="20" t="s">
        <v>220</v>
      </c>
      <c r="G551" s="20" t="s">
        <v>220</v>
      </c>
      <c r="H551" s="20">
        <v>0</v>
      </c>
      <c r="I551" s="20">
        <v>0</v>
      </c>
      <c r="J551" s="20" t="s">
        <v>220</v>
      </c>
      <c r="K551" s="20" t="s">
        <v>220</v>
      </c>
      <c r="L551" s="32"/>
      <c r="M551" s="30"/>
    </row>
    <row r="552" spans="1:13" ht="94.5">
      <c r="A552" s="108"/>
      <c r="B552" s="104"/>
      <c r="C552" s="25" t="s">
        <v>200</v>
      </c>
      <c r="D552" s="20">
        <v>0</v>
      </c>
      <c r="E552" s="20">
        <v>0</v>
      </c>
      <c r="F552" s="20">
        <v>0</v>
      </c>
      <c r="G552" s="20">
        <v>0</v>
      </c>
      <c r="H552" s="20">
        <v>0</v>
      </c>
      <c r="I552" s="20">
        <v>0</v>
      </c>
      <c r="J552" s="20">
        <v>0</v>
      </c>
      <c r="K552" s="20">
        <v>0</v>
      </c>
      <c r="L552" s="32"/>
      <c r="M552" s="30"/>
    </row>
    <row r="553" spans="1:13">
      <c r="A553" s="106" t="s">
        <v>337</v>
      </c>
      <c r="B553" s="102" t="s">
        <v>211</v>
      </c>
      <c r="C553" s="31" t="s">
        <v>3</v>
      </c>
      <c r="D553" s="24">
        <f>D554+D556+D558+D559+D560</f>
        <v>151142.5</v>
      </c>
      <c r="E553" s="24" t="s">
        <v>220</v>
      </c>
      <c r="F553" s="24" t="s">
        <v>220</v>
      </c>
      <c r="G553" s="24" t="s">
        <v>220</v>
      </c>
      <c r="H553" s="24">
        <f>H554+H556+H558+H559+H560</f>
        <v>149262.9</v>
      </c>
      <c r="I553" s="20">
        <f t="shared" ref="I553" si="199">H553/D553*100</f>
        <v>98.756405379029715</v>
      </c>
      <c r="J553" s="20" t="s">
        <v>220</v>
      </c>
      <c r="K553" s="20" t="s">
        <v>220</v>
      </c>
      <c r="L553" s="32"/>
      <c r="M553" s="30"/>
    </row>
    <row r="554" spans="1:13">
      <c r="A554" s="107"/>
      <c r="B554" s="103"/>
      <c r="C554" s="25" t="s">
        <v>4</v>
      </c>
      <c r="D554" s="20">
        <v>151142.5</v>
      </c>
      <c r="E554" s="20">
        <v>151142.5</v>
      </c>
      <c r="F554" s="20">
        <v>151142.5</v>
      </c>
      <c r="G554" s="20">
        <v>149271.4</v>
      </c>
      <c r="H554" s="20">
        <v>149262.9</v>
      </c>
      <c r="I554" s="20">
        <f>H554/D554*100</f>
        <v>98.756405379029715</v>
      </c>
      <c r="J554" s="20">
        <f>G554/E554*100</f>
        <v>98.762029210844076</v>
      </c>
      <c r="K554" s="20">
        <f>G554/F554*100</f>
        <v>98.762029210844076</v>
      </c>
      <c r="L554" s="32"/>
      <c r="M554" s="30"/>
    </row>
    <row r="555" spans="1:13" ht="47.25">
      <c r="A555" s="107"/>
      <c r="B555" s="103"/>
      <c r="C555" s="25" t="s">
        <v>189</v>
      </c>
      <c r="D555" s="20">
        <v>0</v>
      </c>
      <c r="E555" s="20">
        <v>0</v>
      </c>
      <c r="F555" s="20">
        <v>0</v>
      </c>
      <c r="G555" s="20">
        <v>0</v>
      </c>
      <c r="H555" s="20">
        <v>0</v>
      </c>
      <c r="I555" s="20">
        <v>0</v>
      </c>
      <c r="J555" s="20">
        <v>0</v>
      </c>
      <c r="K555" s="20">
        <v>0</v>
      </c>
      <c r="L555" s="32"/>
      <c r="M555" s="30"/>
    </row>
    <row r="556" spans="1:13" ht="31.5">
      <c r="A556" s="107"/>
      <c r="B556" s="103"/>
      <c r="C556" s="25" t="s">
        <v>9</v>
      </c>
      <c r="D556" s="20">
        <v>0</v>
      </c>
      <c r="E556" s="20">
        <v>0</v>
      </c>
      <c r="F556" s="20">
        <v>0</v>
      </c>
      <c r="G556" s="20">
        <v>0</v>
      </c>
      <c r="H556" s="20">
        <v>0</v>
      </c>
      <c r="I556" s="20">
        <v>0</v>
      </c>
      <c r="J556" s="20">
        <v>0</v>
      </c>
      <c r="K556" s="20">
        <v>0</v>
      </c>
      <c r="L556" s="32"/>
      <c r="M556" s="30"/>
    </row>
    <row r="557" spans="1:13" ht="63">
      <c r="A557" s="107"/>
      <c r="B557" s="103"/>
      <c r="C557" s="25" t="s">
        <v>190</v>
      </c>
      <c r="D557" s="20">
        <v>0</v>
      </c>
      <c r="E557" s="20">
        <v>0</v>
      </c>
      <c r="F557" s="20">
        <v>0</v>
      </c>
      <c r="G557" s="20">
        <v>0</v>
      </c>
      <c r="H557" s="20">
        <v>0</v>
      </c>
      <c r="I557" s="20">
        <v>0</v>
      </c>
      <c r="J557" s="20">
        <v>0</v>
      </c>
      <c r="K557" s="20">
        <v>0</v>
      </c>
      <c r="L557" s="32"/>
      <c r="M557" s="30"/>
    </row>
    <row r="558" spans="1:13" ht="31.5">
      <c r="A558" s="107"/>
      <c r="B558" s="103"/>
      <c r="C558" s="25" t="s">
        <v>206</v>
      </c>
      <c r="D558" s="20">
        <v>0</v>
      </c>
      <c r="E558" s="20" t="s">
        <v>220</v>
      </c>
      <c r="F558" s="20" t="s">
        <v>220</v>
      </c>
      <c r="G558" s="20" t="s">
        <v>220</v>
      </c>
      <c r="H558" s="20">
        <v>0</v>
      </c>
      <c r="I558" s="20">
        <v>0</v>
      </c>
      <c r="J558" s="20" t="s">
        <v>220</v>
      </c>
      <c r="K558" s="20" t="s">
        <v>220</v>
      </c>
      <c r="L558" s="32"/>
      <c r="M558" s="30"/>
    </row>
    <row r="559" spans="1:13" ht="31.5">
      <c r="A559" s="107"/>
      <c r="B559" s="103"/>
      <c r="C559" s="25" t="s">
        <v>207</v>
      </c>
      <c r="D559" s="20">
        <v>0</v>
      </c>
      <c r="E559" s="20" t="s">
        <v>220</v>
      </c>
      <c r="F559" s="20" t="s">
        <v>220</v>
      </c>
      <c r="G559" s="20" t="s">
        <v>220</v>
      </c>
      <c r="H559" s="20">
        <v>0</v>
      </c>
      <c r="I559" s="20">
        <v>0</v>
      </c>
      <c r="J559" s="20" t="s">
        <v>220</v>
      </c>
      <c r="K559" s="20" t="s">
        <v>220</v>
      </c>
      <c r="L559" s="32"/>
      <c r="M559" s="30"/>
    </row>
    <row r="560" spans="1:13" ht="94.5">
      <c r="A560" s="108"/>
      <c r="B560" s="104"/>
      <c r="C560" s="25" t="s">
        <v>200</v>
      </c>
      <c r="D560" s="20">
        <v>0</v>
      </c>
      <c r="E560" s="20">
        <v>0</v>
      </c>
      <c r="F560" s="20">
        <v>0</v>
      </c>
      <c r="G560" s="20">
        <v>0</v>
      </c>
      <c r="H560" s="20">
        <v>0</v>
      </c>
      <c r="I560" s="20">
        <v>0</v>
      </c>
      <c r="J560" s="20">
        <v>0</v>
      </c>
      <c r="K560" s="20">
        <v>0</v>
      </c>
      <c r="L560" s="32"/>
      <c r="M560" s="30"/>
    </row>
    <row r="561" spans="1:13">
      <c r="A561" s="106" t="s">
        <v>334</v>
      </c>
      <c r="B561" s="102" t="s">
        <v>212</v>
      </c>
      <c r="C561" s="31" t="s">
        <v>3</v>
      </c>
      <c r="D561" s="24">
        <f>D562+D564+D566+D567+D568</f>
        <v>0</v>
      </c>
      <c r="E561" s="24" t="s">
        <v>220</v>
      </c>
      <c r="F561" s="24" t="s">
        <v>220</v>
      </c>
      <c r="G561" s="24" t="s">
        <v>220</v>
      </c>
      <c r="H561" s="24">
        <f>H562+H564+H566+H567+H568</f>
        <v>0</v>
      </c>
      <c r="I561" s="20">
        <v>0</v>
      </c>
      <c r="J561" s="20" t="s">
        <v>220</v>
      </c>
      <c r="K561" s="20" t="s">
        <v>220</v>
      </c>
      <c r="L561" s="32"/>
      <c r="M561" s="59"/>
    </row>
    <row r="562" spans="1:13">
      <c r="A562" s="107"/>
      <c r="B562" s="103"/>
      <c r="C562" s="25" t="s">
        <v>4</v>
      </c>
      <c r="D562" s="20">
        <v>0</v>
      </c>
      <c r="E562" s="20">
        <v>0</v>
      </c>
      <c r="F562" s="20">
        <v>0</v>
      </c>
      <c r="G562" s="20">
        <v>0</v>
      </c>
      <c r="H562" s="20">
        <v>0</v>
      </c>
      <c r="I562" s="20">
        <v>0</v>
      </c>
      <c r="J562" s="20">
        <v>0</v>
      </c>
      <c r="K562" s="20">
        <v>0</v>
      </c>
      <c r="L562" s="32"/>
      <c r="M562" s="30"/>
    </row>
    <row r="563" spans="1:13" ht="47.25">
      <c r="A563" s="107"/>
      <c r="B563" s="103"/>
      <c r="C563" s="25" t="s">
        <v>189</v>
      </c>
      <c r="D563" s="20">
        <v>0</v>
      </c>
      <c r="E563" s="20">
        <v>0</v>
      </c>
      <c r="F563" s="20">
        <v>0</v>
      </c>
      <c r="G563" s="20">
        <v>0</v>
      </c>
      <c r="H563" s="20">
        <v>0</v>
      </c>
      <c r="I563" s="20">
        <v>0</v>
      </c>
      <c r="J563" s="20">
        <v>0</v>
      </c>
      <c r="K563" s="20">
        <v>0</v>
      </c>
      <c r="L563" s="32"/>
      <c r="M563" s="30"/>
    </row>
    <row r="564" spans="1:13" ht="31.5">
      <c r="A564" s="107"/>
      <c r="B564" s="103"/>
      <c r="C564" s="25" t="s">
        <v>9</v>
      </c>
      <c r="D564" s="20">
        <v>0</v>
      </c>
      <c r="E564" s="20">
        <v>0</v>
      </c>
      <c r="F564" s="20">
        <v>0</v>
      </c>
      <c r="G564" s="20">
        <v>0</v>
      </c>
      <c r="H564" s="20">
        <v>0</v>
      </c>
      <c r="I564" s="20">
        <v>0</v>
      </c>
      <c r="J564" s="20">
        <v>0</v>
      </c>
      <c r="K564" s="20">
        <v>0</v>
      </c>
      <c r="L564" s="32"/>
      <c r="M564" s="30"/>
    </row>
    <row r="565" spans="1:13" ht="63">
      <c r="A565" s="107"/>
      <c r="B565" s="103"/>
      <c r="C565" s="25" t="s">
        <v>190</v>
      </c>
      <c r="D565" s="20">
        <v>0</v>
      </c>
      <c r="E565" s="20">
        <v>0</v>
      </c>
      <c r="F565" s="20">
        <v>0</v>
      </c>
      <c r="G565" s="20">
        <v>0</v>
      </c>
      <c r="H565" s="20">
        <v>0</v>
      </c>
      <c r="I565" s="20">
        <v>0</v>
      </c>
      <c r="J565" s="20">
        <v>0</v>
      </c>
      <c r="K565" s="20">
        <v>0</v>
      </c>
      <c r="L565" s="32"/>
      <c r="M565" s="30"/>
    </row>
    <row r="566" spans="1:13" ht="31.5">
      <c r="A566" s="107"/>
      <c r="B566" s="103"/>
      <c r="C566" s="25" t="s">
        <v>206</v>
      </c>
      <c r="D566" s="20">
        <v>0</v>
      </c>
      <c r="E566" s="20" t="s">
        <v>220</v>
      </c>
      <c r="F566" s="20" t="s">
        <v>220</v>
      </c>
      <c r="G566" s="20" t="s">
        <v>220</v>
      </c>
      <c r="H566" s="20">
        <v>0</v>
      </c>
      <c r="I566" s="20">
        <v>0</v>
      </c>
      <c r="J566" s="20" t="s">
        <v>220</v>
      </c>
      <c r="K566" s="20" t="s">
        <v>220</v>
      </c>
      <c r="L566" s="32"/>
      <c r="M566" s="30"/>
    </row>
    <row r="567" spans="1:13" ht="31.5">
      <c r="A567" s="107"/>
      <c r="B567" s="103"/>
      <c r="C567" s="25" t="s">
        <v>207</v>
      </c>
      <c r="D567" s="20">
        <v>0</v>
      </c>
      <c r="E567" s="20" t="s">
        <v>220</v>
      </c>
      <c r="F567" s="20" t="s">
        <v>220</v>
      </c>
      <c r="G567" s="20" t="s">
        <v>220</v>
      </c>
      <c r="H567" s="20">
        <v>0</v>
      </c>
      <c r="I567" s="20">
        <v>0</v>
      </c>
      <c r="J567" s="20" t="s">
        <v>220</v>
      </c>
      <c r="K567" s="20" t="s">
        <v>220</v>
      </c>
      <c r="L567" s="32"/>
      <c r="M567" s="30"/>
    </row>
    <row r="568" spans="1:13" ht="94.5">
      <c r="A568" s="108"/>
      <c r="B568" s="104"/>
      <c r="C568" s="25" t="s">
        <v>200</v>
      </c>
      <c r="D568" s="20">
        <v>0</v>
      </c>
      <c r="E568" s="20">
        <v>0</v>
      </c>
      <c r="F568" s="20">
        <v>0</v>
      </c>
      <c r="G568" s="20">
        <v>0</v>
      </c>
      <c r="H568" s="20">
        <v>0</v>
      </c>
      <c r="I568" s="20">
        <v>0</v>
      </c>
      <c r="J568" s="20">
        <v>0</v>
      </c>
      <c r="K568" s="20">
        <v>0</v>
      </c>
      <c r="L568" s="32"/>
      <c r="M568" s="30"/>
    </row>
    <row r="569" spans="1:13">
      <c r="A569" s="106" t="s">
        <v>336</v>
      </c>
      <c r="B569" s="102" t="s">
        <v>212</v>
      </c>
      <c r="C569" s="31" t="s">
        <v>3</v>
      </c>
      <c r="D569" s="24">
        <f>D570+D572+D574+D575+D576</f>
        <v>11127.5</v>
      </c>
      <c r="E569" s="24" t="s">
        <v>220</v>
      </c>
      <c r="F569" s="24" t="s">
        <v>220</v>
      </c>
      <c r="G569" s="24" t="s">
        <v>220</v>
      </c>
      <c r="H569" s="24">
        <f>H570+H572+H574+H575+H576</f>
        <v>10279.200000000001</v>
      </c>
      <c r="I569" s="20">
        <f t="shared" ref="I569" si="200">H569/D569*100</f>
        <v>92.376544596719839</v>
      </c>
      <c r="J569" s="20" t="s">
        <v>220</v>
      </c>
      <c r="K569" s="20" t="s">
        <v>220</v>
      </c>
      <c r="L569" s="32"/>
      <c r="M569" s="30"/>
    </row>
    <row r="570" spans="1:13">
      <c r="A570" s="107"/>
      <c r="B570" s="103"/>
      <c r="C570" s="25" t="s">
        <v>4</v>
      </c>
      <c r="D570" s="20">
        <v>11127.5</v>
      </c>
      <c r="E570" s="20">
        <v>11127.5</v>
      </c>
      <c r="F570" s="20">
        <v>11127.5</v>
      </c>
      <c r="G570" s="20">
        <v>10279.200000000001</v>
      </c>
      <c r="H570" s="20">
        <v>10279.200000000001</v>
      </c>
      <c r="I570" s="20">
        <f>H570/D570*100</f>
        <v>92.376544596719839</v>
      </c>
      <c r="J570" s="20">
        <f>G570/E570*100</f>
        <v>92.376544596719839</v>
      </c>
      <c r="K570" s="20">
        <f>G570/F570*100</f>
        <v>92.376544596719839</v>
      </c>
      <c r="L570" s="32"/>
      <c r="M570" s="30"/>
    </row>
    <row r="571" spans="1:13" ht="47.25">
      <c r="A571" s="107"/>
      <c r="B571" s="103"/>
      <c r="C571" s="25" t="s">
        <v>189</v>
      </c>
      <c r="D571" s="20">
        <v>0</v>
      </c>
      <c r="E571" s="20">
        <v>0</v>
      </c>
      <c r="F571" s="20">
        <v>0</v>
      </c>
      <c r="G571" s="20">
        <v>0</v>
      </c>
      <c r="H571" s="20">
        <v>0</v>
      </c>
      <c r="I571" s="20">
        <v>0</v>
      </c>
      <c r="J571" s="20">
        <v>0</v>
      </c>
      <c r="K571" s="20">
        <v>0</v>
      </c>
      <c r="L571" s="32"/>
      <c r="M571" s="30"/>
    </row>
    <row r="572" spans="1:13" ht="31.5">
      <c r="A572" s="107"/>
      <c r="B572" s="103"/>
      <c r="C572" s="25" t="s">
        <v>9</v>
      </c>
      <c r="D572" s="20">
        <v>0</v>
      </c>
      <c r="E572" s="20">
        <v>0</v>
      </c>
      <c r="F572" s="20">
        <v>0</v>
      </c>
      <c r="G572" s="20">
        <v>0</v>
      </c>
      <c r="H572" s="20">
        <v>0</v>
      </c>
      <c r="I572" s="20">
        <v>0</v>
      </c>
      <c r="J572" s="20">
        <v>0</v>
      </c>
      <c r="K572" s="20">
        <v>0</v>
      </c>
      <c r="L572" s="32"/>
      <c r="M572" s="30"/>
    </row>
    <row r="573" spans="1:13" ht="63">
      <c r="A573" s="107"/>
      <c r="B573" s="103"/>
      <c r="C573" s="25" t="s">
        <v>190</v>
      </c>
      <c r="D573" s="20">
        <v>0</v>
      </c>
      <c r="E573" s="20">
        <v>0</v>
      </c>
      <c r="F573" s="20">
        <v>0</v>
      </c>
      <c r="G573" s="20">
        <v>0</v>
      </c>
      <c r="H573" s="20">
        <v>0</v>
      </c>
      <c r="I573" s="20">
        <v>0</v>
      </c>
      <c r="J573" s="20">
        <v>0</v>
      </c>
      <c r="K573" s="20">
        <v>0</v>
      </c>
      <c r="L573" s="32"/>
      <c r="M573" s="30"/>
    </row>
    <row r="574" spans="1:13" ht="31.5">
      <c r="A574" s="107"/>
      <c r="B574" s="103"/>
      <c r="C574" s="25" t="s">
        <v>206</v>
      </c>
      <c r="D574" s="20">
        <v>0</v>
      </c>
      <c r="E574" s="20" t="s">
        <v>220</v>
      </c>
      <c r="F574" s="20" t="s">
        <v>220</v>
      </c>
      <c r="G574" s="20" t="s">
        <v>220</v>
      </c>
      <c r="H574" s="20">
        <v>0</v>
      </c>
      <c r="I574" s="20">
        <v>0</v>
      </c>
      <c r="J574" s="20" t="s">
        <v>220</v>
      </c>
      <c r="K574" s="20" t="s">
        <v>220</v>
      </c>
      <c r="L574" s="32"/>
      <c r="M574" s="30"/>
    </row>
    <row r="575" spans="1:13" ht="31.5">
      <c r="A575" s="107"/>
      <c r="B575" s="103"/>
      <c r="C575" s="25" t="s">
        <v>207</v>
      </c>
      <c r="D575" s="20">
        <v>0</v>
      </c>
      <c r="E575" s="20" t="s">
        <v>220</v>
      </c>
      <c r="F575" s="20" t="s">
        <v>220</v>
      </c>
      <c r="G575" s="20" t="s">
        <v>220</v>
      </c>
      <c r="H575" s="20">
        <v>0</v>
      </c>
      <c r="I575" s="20">
        <v>0</v>
      </c>
      <c r="J575" s="20" t="s">
        <v>220</v>
      </c>
      <c r="K575" s="20" t="s">
        <v>220</v>
      </c>
      <c r="L575" s="32"/>
      <c r="M575" s="30"/>
    </row>
    <row r="576" spans="1:13" ht="94.5">
      <c r="A576" s="108"/>
      <c r="B576" s="104"/>
      <c r="C576" s="25" t="s">
        <v>200</v>
      </c>
      <c r="D576" s="20">
        <v>0</v>
      </c>
      <c r="E576" s="20">
        <v>0</v>
      </c>
      <c r="F576" s="20">
        <v>0</v>
      </c>
      <c r="G576" s="20">
        <v>0</v>
      </c>
      <c r="H576" s="20">
        <v>0</v>
      </c>
      <c r="I576" s="20">
        <v>0</v>
      </c>
      <c r="J576" s="20">
        <v>0</v>
      </c>
      <c r="K576" s="20">
        <v>0</v>
      </c>
      <c r="L576" s="32"/>
      <c r="M576" s="30"/>
    </row>
    <row r="577" spans="1:13">
      <c r="A577" s="106" t="s">
        <v>335</v>
      </c>
      <c r="B577" s="102" t="s">
        <v>212</v>
      </c>
      <c r="C577" s="31" t="s">
        <v>3</v>
      </c>
      <c r="D577" s="24">
        <f>D578+D580+D582+D583+D584</f>
        <v>114857.8</v>
      </c>
      <c r="E577" s="24" t="s">
        <v>220</v>
      </c>
      <c r="F577" s="24" t="s">
        <v>220</v>
      </c>
      <c r="G577" s="24" t="s">
        <v>220</v>
      </c>
      <c r="H577" s="24">
        <f>H578+H580+H582+H583+H584</f>
        <v>111915</v>
      </c>
      <c r="I577" s="20">
        <f t="shared" ref="I577" si="201">H577/D577*100</f>
        <v>97.437875355439502</v>
      </c>
      <c r="J577" s="20" t="s">
        <v>220</v>
      </c>
      <c r="K577" s="20" t="s">
        <v>220</v>
      </c>
      <c r="L577" s="32"/>
      <c r="M577" s="30"/>
    </row>
    <row r="578" spans="1:13">
      <c r="A578" s="107"/>
      <c r="B578" s="103"/>
      <c r="C578" s="25" t="s">
        <v>4</v>
      </c>
      <c r="D578" s="20">
        <v>114857.8</v>
      </c>
      <c r="E578" s="20">
        <v>114857.8</v>
      </c>
      <c r="F578" s="20">
        <v>114857.8</v>
      </c>
      <c r="G578" s="20">
        <v>111915</v>
      </c>
      <c r="H578" s="20">
        <v>111915</v>
      </c>
      <c r="I578" s="20">
        <f>H578/D578*100</f>
        <v>97.437875355439502</v>
      </c>
      <c r="J578" s="20">
        <f>G578/E578*100</f>
        <v>97.437875355439502</v>
      </c>
      <c r="K578" s="20">
        <f>G578/F578*100</f>
        <v>97.437875355439502</v>
      </c>
      <c r="L578" s="32"/>
      <c r="M578" s="30"/>
    </row>
    <row r="579" spans="1:13" ht="47.25">
      <c r="A579" s="107"/>
      <c r="B579" s="103"/>
      <c r="C579" s="25" t="s">
        <v>189</v>
      </c>
      <c r="D579" s="20">
        <v>0</v>
      </c>
      <c r="E579" s="20">
        <v>0</v>
      </c>
      <c r="F579" s="20">
        <v>0</v>
      </c>
      <c r="G579" s="20">
        <v>0</v>
      </c>
      <c r="H579" s="20">
        <v>0</v>
      </c>
      <c r="I579" s="20">
        <v>0</v>
      </c>
      <c r="J579" s="20">
        <v>0</v>
      </c>
      <c r="K579" s="20">
        <v>0</v>
      </c>
      <c r="L579" s="32"/>
      <c r="M579" s="30"/>
    </row>
    <row r="580" spans="1:13" ht="31.5">
      <c r="A580" s="107"/>
      <c r="B580" s="103"/>
      <c r="C580" s="25" t="s">
        <v>9</v>
      </c>
      <c r="D580" s="20">
        <v>0</v>
      </c>
      <c r="E580" s="20">
        <v>0</v>
      </c>
      <c r="F580" s="20">
        <v>0</v>
      </c>
      <c r="G580" s="20">
        <v>0</v>
      </c>
      <c r="H580" s="20">
        <v>0</v>
      </c>
      <c r="I580" s="20">
        <v>0</v>
      </c>
      <c r="J580" s="20">
        <v>0</v>
      </c>
      <c r="K580" s="20">
        <v>0</v>
      </c>
      <c r="L580" s="32"/>
      <c r="M580" s="30"/>
    </row>
    <row r="581" spans="1:13" ht="63">
      <c r="A581" s="107"/>
      <c r="B581" s="103"/>
      <c r="C581" s="25" t="s">
        <v>190</v>
      </c>
      <c r="D581" s="20">
        <v>0</v>
      </c>
      <c r="E581" s="20">
        <v>0</v>
      </c>
      <c r="F581" s="20">
        <v>0</v>
      </c>
      <c r="G581" s="20">
        <v>0</v>
      </c>
      <c r="H581" s="20">
        <v>0</v>
      </c>
      <c r="I581" s="20">
        <v>0</v>
      </c>
      <c r="J581" s="20">
        <v>0</v>
      </c>
      <c r="K581" s="20">
        <v>0</v>
      </c>
      <c r="L581" s="32"/>
      <c r="M581" s="30"/>
    </row>
    <row r="582" spans="1:13" ht="31.5">
      <c r="A582" s="107"/>
      <c r="B582" s="103"/>
      <c r="C582" s="25" t="s">
        <v>206</v>
      </c>
      <c r="D582" s="20">
        <v>0</v>
      </c>
      <c r="E582" s="20" t="s">
        <v>220</v>
      </c>
      <c r="F582" s="20" t="s">
        <v>220</v>
      </c>
      <c r="G582" s="20" t="s">
        <v>220</v>
      </c>
      <c r="H582" s="20">
        <v>0</v>
      </c>
      <c r="I582" s="20">
        <v>0</v>
      </c>
      <c r="J582" s="20" t="s">
        <v>220</v>
      </c>
      <c r="K582" s="20" t="s">
        <v>220</v>
      </c>
      <c r="L582" s="32"/>
      <c r="M582" s="30"/>
    </row>
    <row r="583" spans="1:13" ht="31.5">
      <c r="A583" s="107"/>
      <c r="B583" s="103"/>
      <c r="C583" s="25" t="s">
        <v>207</v>
      </c>
      <c r="D583" s="20">
        <v>0</v>
      </c>
      <c r="E583" s="20" t="s">
        <v>220</v>
      </c>
      <c r="F583" s="20" t="s">
        <v>220</v>
      </c>
      <c r="G583" s="20" t="s">
        <v>220</v>
      </c>
      <c r="H583" s="20">
        <v>0</v>
      </c>
      <c r="I583" s="20">
        <v>0</v>
      </c>
      <c r="J583" s="20" t="s">
        <v>220</v>
      </c>
      <c r="K583" s="20" t="s">
        <v>220</v>
      </c>
      <c r="L583" s="32"/>
      <c r="M583" s="30"/>
    </row>
    <row r="584" spans="1:13" ht="94.5">
      <c r="A584" s="108"/>
      <c r="B584" s="104"/>
      <c r="C584" s="25" t="s">
        <v>200</v>
      </c>
      <c r="D584" s="20">
        <v>0</v>
      </c>
      <c r="E584" s="20">
        <v>0</v>
      </c>
      <c r="F584" s="20">
        <v>0</v>
      </c>
      <c r="G584" s="20">
        <v>0</v>
      </c>
      <c r="H584" s="20">
        <v>0</v>
      </c>
      <c r="I584" s="20">
        <v>0</v>
      </c>
      <c r="J584" s="20">
        <v>0</v>
      </c>
      <c r="K584" s="20">
        <v>0</v>
      </c>
      <c r="L584" s="32"/>
      <c r="M584" s="30"/>
    </row>
    <row r="585" spans="1:13">
      <c r="A585" s="106" t="s">
        <v>333</v>
      </c>
      <c r="B585" s="102" t="s">
        <v>212</v>
      </c>
      <c r="C585" s="31" t="s">
        <v>3</v>
      </c>
      <c r="D585" s="24">
        <f>D586+D588+D590+D591+D592</f>
        <v>72454.8</v>
      </c>
      <c r="E585" s="24" t="s">
        <v>220</v>
      </c>
      <c r="F585" s="24" t="s">
        <v>220</v>
      </c>
      <c r="G585" s="24" t="s">
        <v>220</v>
      </c>
      <c r="H585" s="24">
        <f>H586+H588+H590+H591+H592</f>
        <v>72454.8</v>
      </c>
      <c r="I585" s="20">
        <f t="shared" ref="I585:I586" si="202">H585/D585*100</f>
        <v>100</v>
      </c>
      <c r="J585" s="20" t="s">
        <v>220</v>
      </c>
      <c r="K585" s="20" t="s">
        <v>220</v>
      </c>
      <c r="L585" s="32"/>
      <c r="M585" s="30"/>
    </row>
    <row r="586" spans="1:13">
      <c r="A586" s="107"/>
      <c r="B586" s="103"/>
      <c r="C586" s="25" t="s">
        <v>4</v>
      </c>
      <c r="D586" s="20">
        <v>1449.1</v>
      </c>
      <c r="E586" s="20">
        <v>1449.1</v>
      </c>
      <c r="F586" s="20">
        <v>1449.1</v>
      </c>
      <c r="G586" s="20">
        <v>1449.1</v>
      </c>
      <c r="H586" s="20">
        <v>1449.1</v>
      </c>
      <c r="I586" s="20">
        <f t="shared" si="202"/>
        <v>100</v>
      </c>
      <c r="J586" s="20">
        <f t="shared" ref="J586" si="203">G586/E586*100</f>
        <v>100</v>
      </c>
      <c r="K586" s="20">
        <f t="shared" ref="K586" si="204">G586/F586*100</f>
        <v>100</v>
      </c>
      <c r="L586" s="32"/>
      <c r="M586" s="30"/>
    </row>
    <row r="587" spans="1:13" ht="47.25">
      <c r="A587" s="107"/>
      <c r="B587" s="103"/>
      <c r="C587" s="25" t="s">
        <v>189</v>
      </c>
      <c r="D587" s="20">
        <v>1449.1</v>
      </c>
      <c r="E587" s="20">
        <v>1449.1</v>
      </c>
      <c r="F587" s="20">
        <v>1449.1</v>
      </c>
      <c r="G587" s="20">
        <v>1449.1</v>
      </c>
      <c r="H587" s="20">
        <v>1449.1</v>
      </c>
      <c r="I587" s="20">
        <f t="shared" ref="I587:I589" si="205">H587/D587*100</f>
        <v>100</v>
      </c>
      <c r="J587" s="20">
        <f t="shared" ref="J587:J589" si="206">G587/E587*100</f>
        <v>100</v>
      </c>
      <c r="K587" s="20">
        <f t="shared" ref="K587:K589" si="207">G587/F587*100</f>
        <v>100</v>
      </c>
      <c r="L587" s="32"/>
      <c r="M587" s="30"/>
    </row>
    <row r="588" spans="1:13" ht="31.5">
      <c r="A588" s="107"/>
      <c r="B588" s="103"/>
      <c r="C588" s="25" t="s">
        <v>9</v>
      </c>
      <c r="D588" s="20">
        <v>71005.7</v>
      </c>
      <c r="E588" s="20">
        <v>71005.7</v>
      </c>
      <c r="F588" s="20">
        <v>71005.7</v>
      </c>
      <c r="G588" s="20">
        <v>71005.7</v>
      </c>
      <c r="H588" s="20">
        <v>71005.7</v>
      </c>
      <c r="I588" s="20">
        <f t="shared" si="205"/>
        <v>100</v>
      </c>
      <c r="J588" s="20">
        <f t="shared" si="206"/>
        <v>100</v>
      </c>
      <c r="K588" s="20">
        <f t="shared" si="207"/>
        <v>100</v>
      </c>
      <c r="L588" s="32"/>
      <c r="M588" s="30"/>
    </row>
    <row r="589" spans="1:13" ht="63">
      <c r="A589" s="107"/>
      <c r="B589" s="103"/>
      <c r="C589" s="25" t="s">
        <v>190</v>
      </c>
      <c r="D589" s="20">
        <v>71005.7</v>
      </c>
      <c r="E589" s="20">
        <v>71005.7</v>
      </c>
      <c r="F589" s="20">
        <v>71005.7</v>
      </c>
      <c r="G589" s="20">
        <v>71005.7</v>
      </c>
      <c r="H589" s="20">
        <v>71005.7</v>
      </c>
      <c r="I589" s="20">
        <f t="shared" si="205"/>
        <v>100</v>
      </c>
      <c r="J589" s="20">
        <f t="shared" si="206"/>
        <v>100</v>
      </c>
      <c r="K589" s="20">
        <f t="shared" si="207"/>
        <v>100</v>
      </c>
      <c r="L589" s="32"/>
      <c r="M589" s="30"/>
    </row>
    <row r="590" spans="1:13" ht="31.5">
      <c r="A590" s="107"/>
      <c r="B590" s="103"/>
      <c r="C590" s="25" t="s">
        <v>206</v>
      </c>
      <c r="D590" s="20">
        <v>0</v>
      </c>
      <c r="E590" s="20" t="s">
        <v>220</v>
      </c>
      <c r="F590" s="20" t="s">
        <v>220</v>
      </c>
      <c r="G590" s="20" t="s">
        <v>220</v>
      </c>
      <c r="H590" s="20">
        <v>0</v>
      </c>
      <c r="I590" s="20">
        <v>0</v>
      </c>
      <c r="J590" s="20" t="s">
        <v>220</v>
      </c>
      <c r="K590" s="20" t="s">
        <v>220</v>
      </c>
      <c r="L590" s="32"/>
      <c r="M590" s="30"/>
    </row>
    <row r="591" spans="1:13" ht="31.5">
      <c r="A591" s="107"/>
      <c r="B591" s="103"/>
      <c r="C591" s="25" t="s">
        <v>207</v>
      </c>
      <c r="D591" s="20">
        <v>0</v>
      </c>
      <c r="E591" s="20" t="s">
        <v>220</v>
      </c>
      <c r="F591" s="20" t="s">
        <v>220</v>
      </c>
      <c r="G591" s="20" t="s">
        <v>220</v>
      </c>
      <c r="H591" s="20">
        <v>0</v>
      </c>
      <c r="I591" s="20">
        <v>0</v>
      </c>
      <c r="J591" s="20" t="s">
        <v>220</v>
      </c>
      <c r="K591" s="20" t="s">
        <v>220</v>
      </c>
      <c r="L591" s="32"/>
      <c r="M591" s="30"/>
    </row>
    <row r="592" spans="1:13" ht="94.5">
      <c r="A592" s="108"/>
      <c r="B592" s="104"/>
      <c r="C592" s="25" t="s">
        <v>200</v>
      </c>
      <c r="D592" s="20">
        <v>0</v>
      </c>
      <c r="E592" s="20">
        <v>0</v>
      </c>
      <c r="F592" s="20">
        <v>0</v>
      </c>
      <c r="G592" s="20">
        <v>0</v>
      </c>
      <c r="H592" s="20">
        <v>0</v>
      </c>
      <c r="I592" s="20">
        <v>0</v>
      </c>
      <c r="J592" s="20">
        <v>0</v>
      </c>
      <c r="K592" s="20">
        <v>0</v>
      </c>
      <c r="L592" s="32"/>
      <c r="M592" s="30"/>
    </row>
    <row r="593" spans="1:14" hidden="1">
      <c r="A593" s="106" t="s">
        <v>274</v>
      </c>
      <c r="B593" s="102" t="s">
        <v>210</v>
      </c>
      <c r="C593" s="31" t="s">
        <v>3</v>
      </c>
      <c r="D593" s="24">
        <f>D594+D596+D598+D599+D600</f>
        <v>0</v>
      </c>
      <c r="E593" s="24" t="s">
        <v>220</v>
      </c>
      <c r="F593" s="24" t="s">
        <v>220</v>
      </c>
      <c r="G593" s="24" t="s">
        <v>220</v>
      </c>
      <c r="H593" s="24">
        <f>H594+H596+H598+H599+H600</f>
        <v>0</v>
      </c>
      <c r="I593" s="20" t="e">
        <f t="shared" ref="I593" si="208">H593/D593*100</f>
        <v>#DIV/0!</v>
      </c>
      <c r="J593" s="20" t="s">
        <v>220</v>
      </c>
      <c r="K593" s="20" t="s">
        <v>220</v>
      </c>
      <c r="L593" s="32"/>
      <c r="M593" s="30"/>
    </row>
    <row r="594" spans="1:14" hidden="1">
      <c r="A594" s="107"/>
      <c r="B594" s="103"/>
      <c r="C594" s="25" t="s">
        <v>4</v>
      </c>
      <c r="D594" s="20">
        <v>0</v>
      </c>
      <c r="E594" s="20">
        <v>0</v>
      </c>
      <c r="F594" s="20">
        <v>0</v>
      </c>
      <c r="G594" s="20">
        <v>0</v>
      </c>
      <c r="H594" s="20">
        <v>0</v>
      </c>
      <c r="I594" s="20" t="e">
        <f t="shared" ref="I594" si="209">H594/D594*100</f>
        <v>#DIV/0!</v>
      </c>
      <c r="J594" s="20" t="e">
        <f t="shared" ref="J594" si="210">G594/E594*100</f>
        <v>#DIV/0!</v>
      </c>
      <c r="K594" s="20" t="e">
        <f t="shared" ref="K594" si="211">G594/F594*100</f>
        <v>#DIV/0!</v>
      </c>
      <c r="L594" s="32"/>
      <c r="M594" s="30"/>
    </row>
    <row r="595" spans="1:14" ht="47.25" hidden="1">
      <c r="A595" s="107"/>
      <c r="B595" s="103"/>
      <c r="C595" s="25" t="s">
        <v>189</v>
      </c>
      <c r="D595" s="20">
        <v>0</v>
      </c>
      <c r="E595" s="20">
        <v>0</v>
      </c>
      <c r="F595" s="20">
        <v>0</v>
      </c>
      <c r="G595" s="20">
        <v>0</v>
      </c>
      <c r="H595" s="20">
        <v>0</v>
      </c>
      <c r="I595" s="20" t="e">
        <f t="shared" ref="I595:I597" si="212">H595/D595*100</f>
        <v>#DIV/0!</v>
      </c>
      <c r="J595" s="20" t="e">
        <f t="shared" ref="J595:J597" si="213">G595/E595*100</f>
        <v>#DIV/0!</v>
      </c>
      <c r="K595" s="20" t="e">
        <f t="shared" ref="K595:K597" si="214">G595/F595*100</f>
        <v>#DIV/0!</v>
      </c>
      <c r="L595" s="32"/>
      <c r="M595" s="30"/>
    </row>
    <row r="596" spans="1:14" ht="31.5" hidden="1">
      <c r="A596" s="107"/>
      <c r="B596" s="103"/>
      <c r="C596" s="25" t="s">
        <v>9</v>
      </c>
      <c r="D596" s="20">
        <v>0</v>
      </c>
      <c r="E596" s="20">
        <v>0</v>
      </c>
      <c r="F596" s="20">
        <v>0</v>
      </c>
      <c r="G596" s="20">
        <v>0</v>
      </c>
      <c r="H596" s="20">
        <v>0</v>
      </c>
      <c r="I596" s="20" t="e">
        <f t="shared" si="212"/>
        <v>#DIV/0!</v>
      </c>
      <c r="J596" s="20" t="e">
        <f t="shared" si="213"/>
        <v>#DIV/0!</v>
      </c>
      <c r="K596" s="20" t="e">
        <f t="shared" si="214"/>
        <v>#DIV/0!</v>
      </c>
      <c r="L596" s="32"/>
      <c r="M596" s="30"/>
    </row>
    <row r="597" spans="1:14" ht="63" hidden="1">
      <c r="A597" s="107"/>
      <c r="B597" s="103"/>
      <c r="C597" s="25" t="s">
        <v>190</v>
      </c>
      <c r="D597" s="20">
        <v>0</v>
      </c>
      <c r="E597" s="20">
        <v>0</v>
      </c>
      <c r="F597" s="20">
        <v>0</v>
      </c>
      <c r="G597" s="20">
        <v>0</v>
      </c>
      <c r="H597" s="20">
        <v>0</v>
      </c>
      <c r="I597" s="20" t="e">
        <f t="shared" si="212"/>
        <v>#DIV/0!</v>
      </c>
      <c r="J597" s="20" t="e">
        <f t="shared" si="213"/>
        <v>#DIV/0!</v>
      </c>
      <c r="K597" s="20" t="e">
        <f t="shared" si="214"/>
        <v>#DIV/0!</v>
      </c>
      <c r="L597" s="32"/>
      <c r="M597" s="30"/>
    </row>
    <row r="598" spans="1:14" ht="31.5" hidden="1">
      <c r="A598" s="107"/>
      <c r="B598" s="103"/>
      <c r="C598" s="25" t="s">
        <v>206</v>
      </c>
      <c r="D598" s="20">
        <v>0</v>
      </c>
      <c r="E598" s="20" t="s">
        <v>220</v>
      </c>
      <c r="F598" s="20" t="s">
        <v>220</v>
      </c>
      <c r="G598" s="20" t="s">
        <v>220</v>
      </c>
      <c r="H598" s="20">
        <v>0</v>
      </c>
      <c r="I598" s="20">
        <v>0</v>
      </c>
      <c r="J598" s="20" t="s">
        <v>220</v>
      </c>
      <c r="K598" s="20" t="s">
        <v>220</v>
      </c>
      <c r="L598" s="32"/>
      <c r="M598" s="30"/>
    </row>
    <row r="599" spans="1:14" ht="31.5" hidden="1">
      <c r="A599" s="107"/>
      <c r="B599" s="103"/>
      <c r="C599" s="25" t="s">
        <v>207</v>
      </c>
      <c r="D599" s="20">
        <v>0</v>
      </c>
      <c r="E599" s="20" t="s">
        <v>220</v>
      </c>
      <c r="F599" s="20" t="s">
        <v>220</v>
      </c>
      <c r="G599" s="20" t="s">
        <v>220</v>
      </c>
      <c r="H599" s="20">
        <v>0</v>
      </c>
      <c r="I599" s="20">
        <v>0</v>
      </c>
      <c r="J599" s="20" t="s">
        <v>220</v>
      </c>
      <c r="K599" s="20" t="s">
        <v>220</v>
      </c>
      <c r="L599" s="32"/>
      <c r="M599" s="30"/>
    </row>
    <row r="600" spans="1:14" ht="94.5" hidden="1">
      <c r="A600" s="108"/>
      <c r="B600" s="104"/>
      <c r="C600" s="25" t="s">
        <v>200</v>
      </c>
      <c r="D600" s="20">
        <v>0</v>
      </c>
      <c r="E600" s="20">
        <v>0</v>
      </c>
      <c r="F600" s="20">
        <v>0</v>
      </c>
      <c r="G600" s="20">
        <v>0</v>
      </c>
      <c r="H600" s="20">
        <v>0</v>
      </c>
      <c r="I600" s="20">
        <v>0</v>
      </c>
      <c r="J600" s="20">
        <v>0</v>
      </c>
      <c r="K600" s="20">
        <v>0</v>
      </c>
      <c r="L600" s="32"/>
      <c r="M600" s="30"/>
    </row>
    <row r="601" spans="1:14">
      <c r="A601" s="106" t="s">
        <v>332</v>
      </c>
      <c r="B601" s="102" t="s">
        <v>210</v>
      </c>
      <c r="C601" s="31" t="s">
        <v>3</v>
      </c>
      <c r="D601" s="24">
        <f>D602+D604+D606+D607+D608</f>
        <v>11344.7</v>
      </c>
      <c r="E601" s="24" t="s">
        <v>220</v>
      </c>
      <c r="F601" s="24" t="s">
        <v>220</v>
      </c>
      <c r="G601" s="24" t="s">
        <v>220</v>
      </c>
      <c r="H601" s="24">
        <f>H602+H604+H606+H607+H608</f>
        <v>11344.7</v>
      </c>
      <c r="I601" s="20">
        <f t="shared" ref="I601" si="215">H601/D601*100</f>
        <v>100</v>
      </c>
      <c r="J601" s="20" t="s">
        <v>220</v>
      </c>
      <c r="K601" s="20" t="s">
        <v>220</v>
      </c>
      <c r="L601" s="32"/>
      <c r="M601" s="30"/>
    </row>
    <row r="602" spans="1:14">
      <c r="A602" s="107"/>
      <c r="B602" s="103"/>
      <c r="C602" s="25" t="s">
        <v>4</v>
      </c>
      <c r="D602" s="20">
        <v>11344.7</v>
      </c>
      <c r="E602" s="20">
        <v>11344.7</v>
      </c>
      <c r="F602" s="20">
        <v>11344.7</v>
      </c>
      <c r="G602" s="20">
        <v>11344.7</v>
      </c>
      <c r="H602" s="20">
        <v>11344.7</v>
      </c>
      <c r="I602" s="20">
        <f t="shared" ref="I602" si="216">H602/D602*100</f>
        <v>100</v>
      </c>
      <c r="J602" s="20">
        <f t="shared" ref="J602" si="217">G602/E602*100</f>
        <v>100</v>
      </c>
      <c r="K602" s="20">
        <f t="shared" ref="K602" si="218">G602/F602*100</f>
        <v>100</v>
      </c>
      <c r="L602" s="32"/>
      <c r="M602" s="30"/>
    </row>
    <row r="603" spans="1:14" ht="47.25">
      <c r="A603" s="107"/>
      <c r="B603" s="103"/>
      <c r="C603" s="25" t="s">
        <v>189</v>
      </c>
      <c r="D603" s="20">
        <v>0</v>
      </c>
      <c r="E603" s="20">
        <v>0</v>
      </c>
      <c r="F603" s="20">
        <v>0</v>
      </c>
      <c r="G603" s="20">
        <v>0</v>
      </c>
      <c r="H603" s="20">
        <v>0</v>
      </c>
      <c r="I603" s="20">
        <v>0</v>
      </c>
      <c r="J603" s="20">
        <v>0</v>
      </c>
      <c r="K603" s="20">
        <v>0</v>
      </c>
      <c r="L603" s="32"/>
      <c r="M603" s="30"/>
    </row>
    <row r="604" spans="1:14" ht="31.5">
      <c r="A604" s="107"/>
      <c r="B604" s="103"/>
      <c r="C604" s="25" t="s">
        <v>9</v>
      </c>
      <c r="D604" s="20">
        <v>0</v>
      </c>
      <c r="E604" s="20">
        <v>0</v>
      </c>
      <c r="F604" s="20">
        <v>0</v>
      </c>
      <c r="G604" s="20">
        <v>0</v>
      </c>
      <c r="H604" s="20">
        <v>0</v>
      </c>
      <c r="I604" s="20">
        <v>0</v>
      </c>
      <c r="J604" s="20">
        <v>0</v>
      </c>
      <c r="K604" s="20">
        <v>0</v>
      </c>
      <c r="L604" s="32"/>
      <c r="M604" s="30"/>
    </row>
    <row r="605" spans="1:14" ht="63">
      <c r="A605" s="107"/>
      <c r="B605" s="103"/>
      <c r="C605" s="25" t="s">
        <v>190</v>
      </c>
      <c r="D605" s="20">
        <v>0</v>
      </c>
      <c r="E605" s="20">
        <v>0</v>
      </c>
      <c r="F605" s="20">
        <v>0</v>
      </c>
      <c r="G605" s="20">
        <v>0</v>
      </c>
      <c r="H605" s="20">
        <v>0</v>
      </c>
      <c r="I605" s="20">
        <v>0</v>
      </c>
      <c r="J605" s="20">
        <v>0</v>
      </c>
      <c r="K605" s="20">
        <v>0</v>
      </c>
      <c r="L605" s="32"/>
      <c r="M605" s="30"/>
      <c r="N605" s="30"/>
    </row>
    <row r="606" spans="1:14" ht="31.5">
      <c r="A606" s="107"/>
      <c r="B606" s="103"/>
      <c r="C606" s="25" t="s">
        <v>206</v>
      </c>
      <c r="D606" s="20">
        <v>0</v>
      </c>
      <c r="E606" s="20" t="s">
        <v>220</v>
      </c>
      <c r="F606" s="20" t="s">
        <v>220</v>
      </c>
      <c r="G606" s="20" t="s">
        <v>220</v>
      </c>
      <c r="H606" s="20">
        <v>0</v>
      </c>
      <c r="I606" s="20">
        <v>0</v>
      </c>
      <c r="J606" s="20" t="s">
        <v>220</v>
      </c>
      <c r="K606" s="20" t="s">
        <v>220</v>
      </c>
      <c r="L606" s="32"/>
      <c r="M606" s="30"/>
      <c r="N606" s="30"/>
    </row>
    <row r="607" spans="1:14" ht="31.5">
      <c r="A607" s="107"/>
      <c r="B607" s="103"/>
      <c r="C607" s="25" t="s">
        <v>207</v>
      </c>
      <c r="D607" s="20">
        <v>0</v>
      </c>
      <c r="E607" s="20" t="s">
        <v>220</v>
      </c>
      <c r="F607" s="20" t="s">
        <v>220</v>
      </c>
      <c r="G607" s="20" t="s">
        <v>220</v>
      </c>
      <c r="H607" s="20">
        <v>0</v>
      </c>
      <c r="I607" s="20">
        <v>0</v>
      </c>
      <c r="J607" s="20" t="s">
        <v>220</v>
      </c>
      <c r="K607" s="20" t="s">
        <v>220</v>
      </c>
      <c r="L607" s="32"/>
      <c r="M607" s="30"/>
      <c r="N607" s="30"/>
    </row>
    <row r="608" spans="1:14" ht="94.5">
      <c r="A608" s="108"/>
      <c r="B608" s="104"/>
      <c r="C608" s="25" t="s">
        <v>200</v>
      </c>
      <c r="D608" s="20">
        <v>0</v>
      </c>
      <c r="E608" s="20">
        <v>0</v>
      </c>
      <c r="F608" s="20">
        <v>0</v>
      </c>
      <c r="G608" s="20">
        <v>0</v>
      </c>
      <c r="H608" s="20">
        <v>0</v>
      </c>
      <c r="I608" s="20">
        <v>0</v>
      </c>
      <c r="J608" s="20">
        <v>0</v>
      </c>
      <c r="K608" s="20">
        <v>0</v>
      </c>
      <c r="L608" s="32"/>
      <c r="M608" s="30"/>
      <c r="N608" s="30"/>
    </row>
    <row r="609" spans="1:14" ht="29.25" customHeight="1">
      <c r="A609" s="106" t="s">
        <v>372</v>
      </c>
      <c r="B609" s="102" t="s">
        <v>213</v>
      </c>
      <c r="C609" s="31" t="s">
        <v>3</v>
      </c>
      <c r="D609" s="24">
        <f>D610+D612+D614+D615+D616</f>
        <v>449871.80000000005</v>
      </c>
      <c r="E609" s="24" t="s">
        <v>220</v>
      </c>
      <c r="F609" s="24" t="s">
        <v>220</v>
      </c>
      <c r="G609" s="24" t="s">
        <v>220</v>
      </c>
      <c r="H609" s="24">
        <f>H610+H612+H614+H615+H616</f>
        <v>449427</v>
      </c>
      <c r="I609" s="20">
        <f t="shared" ref="I609" si="219">H609/D609*100</f>
        <v>99.901127387846927</v>
      </c>
      <c r="J609" s="20" t="s">
        <v>220</v>
      </c>
      <c r="K609" s="20" t="s">
        <v>220</v>
      </c>
      <c r="L609" s="32"/>
      <c r="M609" s="30"/>
      <c r="N609" s="110"/>
    </row>
    <row r="610" spans="1:14">
      <c r="A610" s="107"/>
      <c r="B610" s="103"/>
      <c r="C610" s="25" t="s">
        <v>4</v>
      </c>
      <c r="D610" s="24">
        <v>49485.9</v>
      </c>
      <c r="E610" s="24">
        <v>49485.9</v>
      </c>
      <c r="F610" s="24">
        <v>49485.9</v>
      </c>
      <c r="G610" s="20">
        <v>49437</v>
      </c>
      <c r="H610" s="20">
        <v>49437</v>
      </c>
      <c r="I610" s="20">
        <f t="shared" ref="I610:I613" si="220">H610/D610*100</f>
        <v>99.901183973616725</v>
      </c>
      <c r="J610" s="20">
        <f>G610/E610*100</f>
        <v>99.901183973616725</v>
      </c>
      <c r="K610" s="20">
        <f>G610/F610*100</f>
        <v>99.901183973616725</v>
      </c>
      <c r="L610" s="32"/>
      <c r="M610" s="30"/>
      <c r="N610" s="110"/>
    </row>
    <row r="611" spans="1:14" ht="47.25">
      <c r="A611" s="107"/>
      <c r="B611" s="103"/>
      <c r="C611" s="25" t="s">
        <v>189</v>
      </c>
      <c r="D611" s="24">
        <v>49485.9</v>
      </c>
      <c r="E611" s="24">
        <v>49485.9</v>
      </c>
      <c r="F611" s="24">
        <v>49485.9</v>
      </c>
      <c r="G611" s="20">
        <v>49437</v>
      </c>
      <c r="H611" s="20">
        <v>49437</v>
      </c>
      <c r="I611" s="20">
        <f t="shared" ref="I611" si="221">H611/D611*100</f>
        <v>99.901183973616725</v>
      </c>
      <c r="J611" s="20">
        <f>G611/E611*100</f>
        <v>99.901183973616725</v>
      </c>
      <c r="K611" s="20">
        <f>G611/F611*100</f>
        <v>99.901183973616725</v>
      </c>
      <c r="L611" s="32"/>
      <c r="M611" s="30"/>
      <c r="N611" s="110"/>
    </row>
    <row r="612" spans="1:14" ht="31.5">
      <c r="A612" s="107"/>
      <c r="B612" s="103"/>
      <c r="C612" s="25" t="s">
        <v>9</v>
      </c>
      <c r="D612" s="24">
        <v>400385.9</v>
      </c>
      <c r="E612" s="24">
        <v>400385.9</v>
      </c>
      <c r="F612" s="24">
        <v>400385.9</v>
      </c>
      <c r="G612" s="20">
        <v>399990</v>
      </c>
      <c r="H612" s="20">
        <v>399990</v>
      </c>
      <c r="I612" s="20">
        <f t="shared" si="220"/>
        <v>99.901120394099792</v>
      </c>
      <c r="J612" s="20">
        <f>G612/E612*100</f>
        <v>99.901120394099792</v>
      </c>
      <c r="K612" s="20">
        <f>G612/F612*100</f>
        <v>99.901120394099792</v>
      </c>
      <c r="L612" s="32"/>
      <c r="M612" s="30"/>
      <c r="N612" s="110"/>
    </row>
    <row r="613" spans="1:14" ht="63">
      <c r="A613" s="107"/>
      <c r="B613" s="103"/>
      <c r="C613" s="25" t="s">
        <v>190</v>
      </c>
      <c r="D613" s="24">
        <v>400385.9</v>
      </c>
      <c r="E613" s="24">
        <v>400385.9</v>
      </c>
      <c r="F613" s="24">
        <v>400385.9</v>
      </c>
      <c r="G613" s="20">
        <v>399990</v>
      </c>
      <c r="H613" s="20">
        <v>399990</v>
      </c>
      <c r="I613" s="20">
        <f t="shared" si="220"/>
        <v>99.901120394099792</v>
      </c>
      <c r="J613" s="20">
        <f>G613/E613*100</f>
        <v>99.901120394099792</v>
      </c>
      <c r="K613" s="20">
        <f>G613/F613*100</f>
        <v>99.901120394099792</v>
      </c>
      <c r="L613" s="32"/>
      <c r="M613" s="30"/>
      <c r="N613" s="110"/>
    </row>
    <row r="614" spans="1:14" ht="31.5">
      <c r="A614" s="107"/>
      <c r="B614" s="103"/>
      <c r="C614" s="25" t="s">
        <v>206</v>
      </c>
      <c r="D614" s="20">
        <v>0</v>
      </c>
      <c r="E614" s="20" t="s">
        <v>220</v>
      </c>
      <c r="F614" s="20" t="s">
        <v>220</v>
      </c>
      <c r="G614" s="20" t="s">
        <v>220</v>
      </c>
      <c r="H614" s="20">
        <v>0</v>
      </c>
      <c r="I614" s="20">
        <v>0</v>
      </c>
      <c r="J614" s="20" t="s">
        <v>220</v>
      </c>
      <c r="K614" s="20" t="s">
        <v>220</v>
      </c>
      <c r="L614" s="32"/>
      <c r="M614" s="30"/>
      <c r="N614" s="110"/>
    </row>
    <row r="615" spans="1:14" ht="31.5">
      <c r="A615" s="107"/>
      <c r="B615" s="103"/>
      <c r="C615" s="25" t="s">
        <v>207</v>
      </c>
      <c r="D615" s="20">
        <v>0</v>
      </c>
      <c r="E615" s="20" t="s">
        <v>220</v>
      </c>
      <c r="F615" s="20" t="s">
        <v>220</v>
      </c>
      <c r="G615" s="20" t="s">
        <v>220</v>
      </c>
      <c r="H615" s="20">
        <v>0</v>
      </c>
      <c r="I615" s="20">
        <v>0</v>
      </c>
      <c r="J615" s="20" t="s">
        <v>220</v>
      </c>
      <c r="K615" s="20" t="s">
        <v>220</v>
      </c>
      <c r="L615" s="32"/>
      <c r="M615" s="30"/>
      <c r="N615" s="110"/>
    </row>
    <row r="616" spans="1:14" ht="94.5">
      <c r="A616" s="108"/>
      <c r="B616" s="104"/>
      <c r="C616" s="25" t="s">
        <v>200</v>
      </c>
      <c r="D616" s="20">
        <v>0</v>
      </c>
      <c r="E616" s="20">
        <v>0</v>
      </c>
      <c r="F616" s="20">
        <v>0</v>
      </c>
      <c r="G616" s="20">
        <v>0</v>
      </c>
      <c r="H616" s="20">
        <v>0</v>
      </c>
      <c r="I616" s="20">
        <v>0</v>
      </c>
      <c r="J616" s="20">
        <v>0</v>
      </c>
      <c r="K616" s="20">
        <v>0</v>
      </c>
      <c r="L616" s="32"/>
      <c r="M616" s="30"/>
      <c r="N616" s="110"/>
    </row>
    <row r="617" spans="1:14">
      <c r="A617" s="106" t="s">
        <v>373</v>
      </c>
      <c r="B617" s="102" t="s">
        <v>5</v>
      </c>
      <c r="C617" s="31" t="s">
        <v>3</v>
      </c>
      <c r="D617" s="24">
        <f>D618+D620+D622+D623+D624</f>
        <v>39640.399999999994</v>
      </c>
      <c r="E617" s="24" t="s">
        <v>220</v>
      </c>
      <c r="F617" s="24" t="s">
        <v>220</v>
      </c>
      <c r="G617" s="24" t="s">
        <v>220</v>
      </c>
      <c r="H617" s="24">
        <f>H618+H620+H622+H623+H624</f>
        <v>38175.199999999997</v>
      </c>
      <c r="I617" s="20">
        <f t="shared" ref="I617:I621" si="222">H617/D617*100</f>
        <v>96.303770900394554</v>
      </c>
      <c r="J617" s="20" t="s">
        <v>220</v>
      </c>
      <c r="K617" s="20" t="s">
        <v>220</v>
      </c>
      <c r="L617" s="32"/>
      <c r="M617" s="30"/>
      <c r="N617" s="110"/>
    </row>
    <row r="618" spans="1:14">
      <c r="A618" s="107"/>
      <c r="B618" s="103"/>
      <c r="C618" s="25" t="s">
        <v>4</v>
      </c>
      <c r="D618" s="24">
        <v>4360.3999999999996</v>
      </c>
      <c r="E618" s="24">
        <v>4360.3999999999996</v>
      </c>
      <c r="F618" s="24">
        <v>4360.3999999999996</v>
      </c>
      <c r="G618" s="20">
        <v>4199.2</v>
      </c>
      <c r="H618" s="20">
        <v>4199.2</v>
      </c>
      <c r="I618" s="20">
        <f t="shared" si="222"/>
        <v>96.303091459499129</v>
      </c>
      <c r="J618" s="20">
        <f>G618/E618*100</f>
        <v>96.303091459499129</v>
      </c>
      <c r="K618" s="20">
        <f>G618/F618*100</f>
        <v>96.303091459499129</v>
      </c>
      <c r="L618" s="32"/>
      <c r="M618" s="30"/>
      <c r="N618" s="110"/>
    </row>
    <row r="619" spans="1:14" ht="47.25">
      <c r="A619" s="107"/>
      <c r="B619" s="103"/>
      <c r="C619" s="25" t="s">
        <v>189</v>
      </c>
      <c r="D619" s="24">
        <v>4360.3999999999996</v>
      </c>
      <c r="E619" s="24">
        <v>4360.3999999999996</v>
      </c>
      <c r="F619" s="24">
        <v>4360.3999999999996</v>
      </c>
      <c r="G619" s="20">
        <v>4199.2</v>
      </c>
      <c r="H619" s="20">
        <v>4199.2</v>
      </c>
      <c r="I619" s="20">
        <f t="shared" si="222"/>
        <v>96.303091459499129</v>
      </c>
      <c r="J619" s="20">
        <f>G619/E619*100</f>
        <v>96.303091459499129</v>
      </c>
      <c r="K619" s="20">
        <f>G619/F619*100</f>
        <v>96.303091459499129</v>
      </c>
      <c r="L619" s="32"/>
      <c r="M619" s="30"/>
      <c r="N619" s="110"/>
    </row>
    <row r="620" spans="1:14" ht="31.5">
      <c r="A620" s="107"/>
      <c r="B620" s="103"/>
      <c r="C620" s="25" t="s">
        <v>9</v>
      </c>
      <c r="D620" s="24">
        <v>35279.999999999993</v>
      </c>
      <c r="E620" s="24">
        <v>35279.999999999993</v>
      </c>
      <c r="F620" s="24">
        <v>35279.999999999993</v>
      </c>
      <c r="G620" s="20">
        <v>33976</v>
      </c>
      <c r="H620" s="20">
        <v>33976</v>
      </c>
      <c r="I620" s="20">
        <f t="shared" si="222"/>
        <v>96.303854875283463</v>
      </c>
      <c r="J620" s="20">
        <f>G620/E620*100</f>
        <v>96.303854875283463</v>
      </c>
      <c r="K620" s="20">
        <f>G620/F620*100</f>
        <v>96.303854875283463</v>
      </c>
      <c r="L620" s="32"/>
      <c r="M620" s="30"/>
      <c r="N620" s="110"/>
    </row>
    <row r="621" spans="1:14" ht="63">
      <c r="A621" s="107"/>
      <c r="B621" s="103"/>
      <c r="C621" s="25" t="s">
        <v>190</v>
      </c>
      <c r="D621" s="24">
        <v>35279.999999999993</v>
      </c>
      <c r="E621" s="24">
        <v>35279.999999999993</v>
      </c>
      <c r="F621" s="24">
        <v>35279.999999999993</v>
      </c>
      <c r="G621" s="20">
        <v>33976</v>
      </c>
      <c r="H621" s="20">
        <v>33976</v>
      </c>
      <c r="I621" s="20">
        <f t="shared" si="222"/>
        <v>96.303854875283463</v>
      </c>
      <c r="J621" s="20">
        <f>G621/E621*100</f>
        <v>96.303854875283463</v>
      </c>
      <c r="K621" s="20">
        <f>G621/F621*100</f>
        <v>96.303854875283463</v>
      </c>
      <c r="L621" s="32"/>
      <c r="M621" s="30"/>
      <c r="N621" s="110"/>
    </row>
    <row r="622" spans="1:14" ht="31.5">
      <c r="A622" s="107"/>
      <c r="B622" s="103"/>
      <c r="C622" s="25" t="s">
        <v>206</v>
      </c>
      <c r="D622" s="20">
        <v>0</v>
      </c>
      <c r="E622" s="20" t="s">
        <v>220</v>
      </c>
      <c r="F622" s="20" t="s">
        <v>220</v>
      </c>
      <c r="G622" s="20" t="s">
        <v>220</v>
      </c>
      <c r="H622" s="20">
        <v>0</v>
      </c>
      <c r="I622" s="20">
        <v>0</v>
      </c>
      <c r="J622" s="20" t="s">
        <v>220</v>
      </c>
      <c r="K622" s="20" t="s">
        <v>220</v>
      </c>
      <c r="L622" s="32"/>
      <c r="M622" s="30"/>
      <c r="N622" s="110"/>
    </row>
    <row r="623" spans="1:14" ht="31.5">
      <c r="A623" s="107"/>
      <c r="B623" s="103"/>
      <c r="C623" s="25" t="s">
        <v>207</v>
      </c>
      <c r="D623" s="20">
        <v>0</v>
      </c>
      <c r="E623" s="20" t="s">
        <v>220</v>
      </c>
      <c r="F623" s="20" t="s">
        <v>220</v>
      </c>
      <c r="G623" s="20" t="s">
        <v>220</v>
      </c>
      <c r="H623" s="20">
        <v>0</v>
      </c>
      <c r="I623" s="20">
        <v>0</v>
      </c>
      <c r="J623" s="20" t="s">
        <v>220</v>
      </c>
      <c r="K623" s="20" t="s">
        <v>220</v>
      </c>
      <c r="L623" s="32"/>
      <c r="M623" s="30"/>
      <c r="N623" s="110"/>
    </row>
    <row r="624" spans="1:14" ht="94.5">
      <c r="A624" s="108"/>
      <c r="B624" s="104"/>
      <c r="C624" s="25" t="s">
        <v>200</v>
      </c>
      <c r="D624" s="20">
        <v>0</v>
      </c>
      <c r="E624" s="20">
        <v>0</v>
      </c>
      <c r="F624" s="20">
        <v>0</v>
      </c>
      <c r="G624" s="20">
        <v>0</v>
      </c>
      <c r="H624" s="20">
        <v>0</v>
      </c>
      <c r="I624" s="20">
        <v>0</v>
      </c>
      <c r="J624" s="20">
        <v>0</v>
      </c>
      <c r="K624" s="20">
        <v>0</v>
      </c>
      <c r="L624" s="32"/>
      <c r="M624" s="30"/>
      <c r="N624" s="110"/>
    </row>
    <row r="625" spans="1:14">
      <c r="A625" s="106" t="s">
        <v>371</v>
      </c>
      <c r="B625" s="102" t="s">
        <v>213</v>
      </c>
      <c r="C625" s="31" t="s">
        <v>3</v>
      </c>
      <c r="D625" s="24">
        <f>D626+D628+D630+D631+D632</f>
        <v>21444.2</v>
      </c>
      <c r="E625" s="24" t="s">
        <v>220</v>
      </c>
      <c r="F625" s="24" t="s">
        <v>220</v>
      </c>
      <c r="G625" s="24" t="s">
        <v>220</v>
      </c>
      <c r="H625" s="24">
        <f>H626+H628+H630+H631+H632</f>
        <v>21444.2</v>
      </c>
      <c r="I625" s="20">
        <f t="shared" ref="I625:I629" si="223">H625/D625*100</f>
        <v>100</v>
      </c>
      <c r="J625" s="20" t="s">
        <v>220</v>
      </c>
      <c r="K625" s="20" t="s">
        <v>220</v>
      </c>
      <c r="L625" s="32"/>
      <c r="M625" s="30"/>
      <c r="N625" s="110"/>
    </row>
    <row r="626" spans="1:14">
      <c r="A626" s="107"/>
      <c r="B626" s="103"/>
      <c r="C626" s="25" t="s">
        <v>4</v>
      </c>
      <c r="D626" s="20">
        <v>428.9</v>
      </c>
      <c r="E626" s="20">
        <v>428.9</v>
      </c>
      <c r="F626" s="20">
        <v>428.9</v>
      </c>
      <c r="G626" s="20">
        <v>428.9</v>
      </c>
      <c r="H626" s="20">
        <v>428.9</v>
      </c>
      <c r="I626" s="20">
        <f t="shared" si="223"/>
        <v>100</v>
      </c>
      <c r="J626" s="20">
        <f>G626/E626*100</f>
        <v>100</v>
      </c>
      <c r="K626" s="20">
        <f>G626/F626*100</f>
        <v>100</v>
      </c>
      <c r="L626" s="32"/>
      <c r="M626" s="30"/>
      <c r="N626" s="110"/>
    </row>
    <row r="627" spans="1:14" ht="47.25">
      <c r="A627" s="107"/>
      <c r="B627" s="103"/>
      <c r="C627" s="25" t="s">
        <v>189</v>
      </c>
      <c r="D627" s="20">
        <v>428.9</v>
      </c>
      <c r="E627" s="20">
        <v>428.9</v>
      </c>
      <c r="F627" s="20">
        <v>428.9</v>
      </c>
      <c r="G627" s="20">
        <v>428.9</v>
      </c>
      <c r="H627" s="20">
        <v>428.9</v>
      </c>
      <c r="I627" s="20">
        <f t="shared" si="223"/>
        <v>100</v>
      </c>
      <c r="J627" s="20">
        <f>G627/E627*100</f>
        <v>100</v>
      </c>
      <c r="K627" s="20">
        <f>G627/F627*100</f>
        <v>100</v>
      </c>
      <c r="L627" s="32"/>
      <c r="M627" s="30"/>
      <c r="N627" s="110"/>
    </row>
    <row r="628" spans="1:14" ht="31.5">
      <c r="A628" s="107"/>
      <c r="B628" s="103"/>
      <c r="C628" s="25" t="s">
        <v>9</v>
      </c>
      <c r="D628" s="20">
        <v>21015.3</v>
      </c>
      <c r="E628" s="20">
        <v>21015.3</v>
      </c>
      <c r="F628" s="20">
        <v>21015.3</v>
      </c>
      <c r="G628" s="20">
        <v>21015.3</v>
      </c>
      <c r="H628" s="20">
        <v>21015.3</v>
      </c>
      <c r="I628" s="20">
        <f t="shared" si="223"/>
        <v>100</v>
      </c>
      <c r="J628" s="20">
        <f>G628/E628*100</f>
        <v>100</v>
      </c>
      <c r="K628" s="20">
        <f>G628/F628*100</f>
        <v>100</v>
      </c>
      <c r="L628" s="32"/>
      <c r="M628" s="30"/>
      <c r="N628" s="110"/>
    </row>
    <row r="629" spans="1:14" ht="63">
      <c r="A629" s="107"/>
      <c r="B629" s="103"/>
      <c r="C629" s="25" t="s">
        <v>190</v>
      </c>
      <c r="D629" s="20">
        <v>21015.3</v>
      </c>
      <c r="E629" s="20">
        <v>21015.3</v>
      </c>
      <c r="F629" s="20">
        <v>21015.3</v>
      </c>
      <c r="G629" s="20">
        <v>21015.3</v>
      </c>
      <c r="H629" s="20">
        <v>21015.3</v>
      </c>
      <c r="I629" s="20">
        <f t="shared" si="223"/>
        <v>100</v>
      </c>
      <c r="J629" s="20">
        <f>G629/E629*100</f>
        <v>100</v>
      </c>
      <c r="K629" s="20">
        <f>G629/F629*100</f>
        <v>100</v>
      </c>
      <c r="L629" s="32"/>
      <c r="M629" s="30"/>
      <c r="N629" s="110"/>
    </row>
    <row r="630" spans="1:14" ht="31.5">
      <c r="A630" s="107"/>
      <c r="B630" s="103"/>
      <c r="C630" s="25" t="s">
        <v>206</v>
      </c>
      <c r="D630" s="20">
        <v>0</v>
      </c>
      <c r="E630" s="20" t="s">
        <v>220</v>
      </c>
      <c r="F630" s="20" t="s">
        <v>220</v>
      </c>
      <c r="G630" s="20" t="s">
        <v>220</v>
      </c>
      <c r="H630" s="20">
        <v>0</v>
      </c>
      <c r="I630" s="20">
        <v>0</v>
      </c>
      <c r="J630" s="20" t="s">
        <v>220</v>
      </c>
      <c r="K630" s="20" t="s">
        <v>220</v>
      </c>
      <c r="L630" s="32"/>
      <c r="M630" s="30"/>
      <c r="N630" s="110"/>
    </row>
    <row r="631" spans="1:14" ht="31.5">
      <c r="A631" s="107"/>
      <c r="B631" s="103"/>
      <c r="C631" s="25" t="s">
        <v>207</v>
      </c>
      <c r="D631" s="20">
        <v>0</v>
      </c>
      <c r="E631" s="20" t="s">
        <v>220</v>
      </c>
      <c r="F631" s="20" t="s">
        <v>220</v>
      </c>
      <c r="G631" s="20" t="s">
        <v>220</v>
      </c>
      <c r="H631" s="20">
        <v>0</v>
      </c>
      <c r="I631" s="20">
        <v>0</v>
      </c>
      <c r="J631" s="20" t="s">
        <v>220</v>
      </c>
      <c r="K631" s="20" t="s">
        <v>220</v>
      </c>
      <c r="L631" s="32"/>
      <c r="M631" s="30"/>
      <c r="N631" s="110"/>
    </row>
    <row r="632" spans="1:14" ht="94.5">
      <c r="A632" s="108"/>
      <c r="B632" s="104"/>
      <c r="C632" s="25" t="s">
        <v>200</v>
      </c>
      <c r="D632" s="20">
        <v>0</v>
      </c>
      <c r="E632" s="20">
        <v>0</v>
      </c>
      <c r="F632" s="20">
        <v>0</v>
      </c>
      <c r="G632" s="20">
        <v>0</v>
      </c>
      <c r="H632" s="20">
        <v>0</v>
      </c>
      <c r="I632" s="20">
        <v>0</v>
      </c>
      <c r="J632" s="20">
        <v>0</v>
      </c>
      <c r="K632" s="20">
        <v>0</v>
      </c>
      <c r="L632" s="32"/>
      <c r="M632" s="30"/>
      <c r="N632" s="110"/>
    </row>
    <row r="633" spans="1:14">
      <c r="A633" s="106" t="s">
        <v>370</v>
      </c>
      <c r="B633" s="102" t="s">
        <v>213</v>
      </c>
      <c r="C633" s="31" t="s">
        <v>3</v>
      </c>
      <c r="D633" s="24">
        <f>D634+D636+D638+D639+D640</f>
        <v>0</v>
      </c>
      <c r="E633" s="24" t="s">
        <v>220</v>
      </c>
      <c r="F633" s="24" t="s">
        <v>220</v>
      </c>
      <c r="G633" s="24" t="s">
        <v>220</v>
      </c>
      <c r="H633" s="24">
        <f>H634+H636+H638+H639+H640</f>
        <v>0</v>
      </c>
      <c r="I633" s="20">
        <v>0</v>
      </c>
      <c r="J633" s="20" t="s">
        <v>220</v>
      </c>
      <c r="K633" s="20" t="s">
        <v>220</v>
      </c>
      <c r="L633" s="32"/>
      <c r="M633" s="30"/>
      <c r="N633" s="110"/>
    </row>
    <row r="634" spans="1:14">
      <c r="A634" s="107"/>
      <c r="B634" s="103"/>
      <c r="C634" s="25" t="s">
        <v>4</v>
      </c>
      <c r="D634" s="20">
        <v>0</v>
      </c>
      <c r="E634" s="20">
        <v>0</v>
      </c>
      <c r="F634" s="20">
        <v>0</v>
      </c>
      <c r="G634" s="20">
        <v>0</v>
      </c>
      <c r="H634" s="20">
        <v>0</v>
      </c>
      <c r="I634" s="20">
        <v>0</v>
      </c>
      <c r="J634" s="20">
        <v>0</v>
      </c>
      <c r="K634" s="20">
        <v>0</v>
      </c>
      <c r="L634" s="32"/>
      <c r="M634" s="30"/>
      <c r="N634" s="110"/>
    </row>
    <row r="635" spans="1:14" ht="47.25">
      <c r="A635" s="107"/>
      <c r="B635" s="103"/>
      <c r="C635" s="25" t="s">
        <v>189</v>
      </c>
      <c r="D635" s="20">
        <v>0</v>
      </c>
      <c r="E635" s="20">
        <v>0</v>
      </c>
      <c r="F635" s="20">
        <v>0</v>
      </c>
      <c r="G635" s="20">
        <v>0</v>
      </c>
      <c r="H635" s="20">
        <v>0</v>
      </c>
      <c r="I635" s="20">
        <v>0</v>
      </c>
      <c r="J635" s="20">
        <v>0</v>
      </c>
      <c r="K635" s="20">
        <v>0</v>
      </c>
      <c r="L635" s="32"/>
      <c r="M635" s="30"/>
      <c r="N635" s="110"/>
    </row>
    <row r="636" spans="1:14" ht="31.5">
      <c r="A636" s="107"/>
      <c r="B636" s="103"/>
      <c r="C636" s="25" t="s">
        <v>9</v>
      </c>
      <c r="D636" s="20">
        <v>0</v>
      </c>
      <c r="E636" s="20">
        <v>0</v>
      </c>
      <c r="F636" s="20">
        <v>0</v>
      </c>
      <c r="G636" s="20">
        <v>0</v>
      </c>
      <c r="H636" s="20">
        <v>0</v>
      </c>
      <c r="I636" s="20">
        <v>0</v>
      </c>
      <c r="J636" s="20">
        <v>0</v>
      </c>
      <c r="K636" s="20">
        <v>0</v>
      </c>
      <c r="L636" s="32"/>
      <c r="M636" s="30"/>
      <c r="N636" s="110"/>
    </row>
    <row r="637" spans="1:14" ht="63">
      <c r="A637" s="107"/>
      <c r="B637" s="103"/>
      <c r="C637" s="25" t="s">
        <v>190</v>
      </c>
      <c r="D637" s="20">
        <v>0</v>
      </c>
      <c r="E637" s="20">
        <v>0</v>
      </c>
      <c r="F637" s="20">
        <v>0</v>
      </c>
      <c r="G637" s="20">
        <v>0</v>
      </c>
      <c r="H637" s="20">
        <v>0</v>
      </c>
      <c r="I637" s="20">
        <v>0</v>
      </c>
      <c r="J637" s="20">
        <v>0</v>
      </c>
      <c r="K637" s="20">
        <v>0</v>
      </c>
      <c r="L637" s="32"/>
      <c r="M637" s="30"/>
      <c r="N637" s="110"/>
    </row>
    <row r="638" spans="1:14" ht="31.5">
      <c r="A638" s="107"/>
      <c r="B638" s="103"/>
      <c r="C638" s="25" t="s">
        <v>206</v>
      </c>
      <c r="D638" s="20">
        <v>0</v>
      </c>
      <c r="E638" s="20" t="s">
        <v>220</v>
      </c>
      <c r="F638" s="20" t="s">
        <v>220</v>
      </c>
      <c r="G638" s="20" t="s">
        <v>220</v>
      </c>
      <c r="H638" s="20">
        <v>0</v>
      </c>
      <c r="I638" s="20">
        <v>0</v>
      </c>
      <c r="J638" s="20" t="s">
        <v>220</v>
      </c>
      <c r="K638" s="20" t="s">
        <v>220</v>
      </c>
      <c r="L638" s="32"/>
      <c r="M638" s="30"/>
      <c r="N638" s="110"/>
    </row>
    <row r="639" spans="1:14" ht="31.5">
      <c r="A639" s="107"/>
      <c r="B639" s="103"/>
      <c r="C639" s="25" t="s">
        <v>207</v>
      </c>
      <c r="D639" s="20">
        <v>0</v>
      </c>
      <c r="E639" s="20" t="s">
        <v>220</v>
      </c>
      <c r="F639" s="20" t="s">
        <v>220</v>
      </c>
      <c r="G639" s="20" t="s">
        <v>220</v>
      </c>
      <c r="H639" s="20">
        <v>0</v>
      </c>
      <c r="I639" s="20">
        <v>0</v>
      </c>
      <c r="J639" s="20" t="s">
        <v>220</v>
      </c>
      <c r="K639" s="20" t="s">
        <v>220</v>
      </c>
      <c r="L639" s="32"/>
      <c r="M639" s="30"/>
      <c r="N639" s="110"/>
    </row>
    <row r="640" spans="1:14" ht="94.5">
      <c r="A640" s="108"/>
      <c r="B640" s="104"/>
      <c r="C640" s="25" t="s">
        <v>200</v>
      </c>
      <c r="D640" s="20">
        <v>0</v>
      </c>
      <c r="E640" s="20">
        <v>0</v>
      </c>
      <c r="F640" s="20">
        <v>0</v>
      </c>
      <c r="G640" s="20">
        <v>0</v>
      </c>
      <c r="H640" s="20">
        <v>0</v>
      </c>
      <c r="I640" s="20">
        <v>0</v>
      </c>
      <c r="J640" s="20">
        <v>0</v>
      </c>
      <c r="K640" s="20">
        <v>0</v>
      </c>
      <c r="L640" s="32"/>
      <c r="M640" s="30"/>
      <c r="N640" s="110"/>
    </row>
    <row r="641" spans="1:14">
      <c r="A641" s="106" t="s">
        <v>369</v>
      </c>
      <c r="B641" s="102" t="s">
        <v>213</v>
      </c>
      <c r="C641" s="31" t="s">
        <v>3</v>
      </c>
      <c r="D641" s="24">
        <f>D642+D644+D646+D647+D648</f>
        <v>3361.6</v>
      </c>
      <c r="E641" s="24" t="s">
        <v>220</v>
      </c>
      <c r="F641" s="24" t="s">
        <v>220</v>
      </c>
      <c r="G641" s="24" t="s">
        <v>220</v>
      </c>
      <c r="H641" s="24">
        <f>H642+H644+H646+H647+H648</f>
        <v>3361.6</v>
      </c>
      <c r="I641" s="20">
        <f t="shared" ref="I641:I642" si="224">H641/D641*100</f>
        <v>100</v>
      </c>
      <c r="J641" s="20" t="s">
        <v>220</v>
      </c>
      <c r="K641" s="20" t="s">
        <v>220</v>
      </c>
      <c r="L641" s="32"/>
      <c r="M641" s="30"/>
      <c r="N641" s="110"/>
    </row>
    <row r="642" spans="1:14">
      <c r="A642" s="107"/>
      <c r="B642" s="103"/>
      <c r="C642" s="25" t="s">
        <v>4</v>
      </c>
      <c r="D642" s="20">
        <v>3361.6</v>
      </c>
      <c r="E642" s="20">
        <v>3361.6</v>
      </c>
      <c r="F642" s="20">
        <v>3361.6</v>
      </c>
      <c r="G642" s="20">
        <v>3361.6</v>
      </c>
      <c r="H642" s="20">
        <v>3361.6</v>
      </c>
      <c r="I642" s="20">
        <f t="shared" si="224"/>
        <v>100</v>
      </c>
      <c r="J642" s="20">
        <f>G642/E642*100</f>
        <v>100</v>
      </c>
      <c r="K642" s="20">
        <f>G642/F642*100</f>
        <v>100</v>
      </c>
      <c r="L642" s="32"/>
      <c r="M642" s="30"/>
      <c r="N642" s="110"/>
    </row>
    <row r="643" spans="1:14" ht="47.25">
      <c r="A643" s="107"/>
      <c r="B643" s="103"/>
      <c r="C643" s="25" t="s">
        <v>189</v>
      </c>
      <c r="D643" s="20">
        <v>0</v>
      </c>
      <c r="E643" s="20">
        <v>0</v>
      </c>
      <c r="F643" s="20">
        <v>0</v>
      </c>
      <c r="G643" s="20">
        <v>0</v>
      </c>
      <c r="H643" s="20">
        <v>0</v>
      </c>
      <c r="I643" s="20">
        <v>0</v>
      </c>
      <c r="J643" s="20">
        <v>0</v>
      </c>
      <c r="K643" s="20">
        <v>0</v>
      </c>
      <c r="L643" s="32"/>
      <c r="M643" s="30"/>
      <c r="N643" s="110"/>
    </row>
    <row r="644" spans="1:14" ht="31.5">
      <c r="A644" s="107"/>
      <c r="B644" s="103"/>
      <c r="C644" s="25" t="s">
        <v>9</v>
      </c>
      <c r="D644" s="20">
        <v>0</v>
      </c>
      <c r="E644" s="20">
        <v>0</v>
      </c>
      <c r="F644" s="20">
        <v>0</v>
      </c>
      <c r="G644" s="20">
        <v>0</v>
      </c>
      <c r="H644" s="20">
        <v>0</v>
      </c>
      <c r="I644" s="20">
        <v>0</v>
      </c>
      <c r="J644" s="20">
        <v>0</v>
      </c>
      <c r="K644" s="20">
        <v>0</v>
      </c>
      <c r="L644" s="32"/>
      <c r="M644" s="30"/>
      <c r="N644" s="110"/>
    </row>
    <row r="645" spans="1:14" ht="63">
      <c r="A645" s="107"/>
      <c r="B645" s="103"/>
      <c r="C645" s="25" t="s">
        <v>190</v>
      </c>
      <c r="D645" s="20">
        <v>0</v>
      </c>
      <c r="E645" s="20">
        <v>0</v>
      </c>
      <c r="F645" s="20">
        <v>0</v>
      </c>
      <c r="G645" s="20">
        <v>0</v>
      </c>
      <c r="H645" s="20">
        <v>0</v>
      </c>
      <c r="I645" s="20">
        <v>0</v>
      </c>
      <c r="J645" s="20">
        <v>0</v>
      </c>
      <c r="K645" s="20">
        <v>0</v>
      </c>
      <c r="L645" s="32"/>
      <c r="M645" s="30"/>
      <c r="N645" s="110"/>
    </row>
    <row r="646" spans="1:14" ht="31.5">
      <c r="A646" s="107"/>
      <c r="B646" s="103"/>
      <c r="C646" s="25" t="s">
        <v>206</v>
      </c>
      <c r="D646" s="20">
        <v>0</v>
      </c>
      <c r="E646" s="20" t="s">
        <v>220</v>
      </c>
      <c r="F646" s="20" t="s">
        <v>220</v>
      </c>
      <c r="G646" s="20" t="s">
        <v>220</v>
      </c>
      <c r="H646" s="20">
        <v>0</v>
      </c>
      <c r="I646" s="20">
        <v>0</v>
      </c>
      <c r="J646" s="20" t="s">
        <v>220</v>
      </c>
      <c r="K646" s="20" t="s">
        <v>220</v>
      </c>
      <c r="L646" s="32"/>
      <c r="M646" s="30"/>
      <c r="N646" s="110"/>
    </row>
    <row r="647" spans="1:14" ht="31.5">
      <c r="A647" s="107"/>
      <c r="B647" s="103"/>
      <c r="C647" s="25" t="s">
        <v>207</v>
      </c>
      <c r="D647" s="20">
        <v>0</v>
      </c>
      <c r="E647" s="20" t="s">
        <v>220</v>
      </c>
      <c r="F647" s="20" t="s">
        <v>220</v>
      </c>
      <c r="G647" s="20" t="s">
        <v>220</v>
      </c>
      <c r="H647" s="20">
        <v>0</v>
      </c>
      <c r="I647" s="20">
        <v>0</v>
      </c>
      <c r="J647" s="20" t="s">
        <v>220</v>
      </c>
      <c r="K647" s="20" t="s">
        <v>220</v>
      </c>
      <c r="L647" s="32"/>
      <c r="M647" s="30"/>
      <c r="N647" s="110"/>
    </row>
    <row r="648" spans="1:14" ht="94.5">
      <c r="A648" s="108"/>
      <c r="B648" s="104"/>
      <c r="C648" s="25" t="s">
        <v>200</v>
      </c>
      <c r="D648" s="20">
        <v>0</v>
      </c>
      <c r="E648" s="20">
        <v>0</v>
      </c>
      <c r="F648" s="20">
        <v>0</v>
      </c>
      <c r="G648" s="20">
        <v>0</v>
      </c>
      <c r="H648" s="20">
        <v>0</v>
      </c>
      <c r="I648" s="20">
        <v>0</v>
      </c>
      <c r="J648" s="20">
        <v>0</v>
      </c>
      <c r="K648" s="20">
        <v>0</v>
      </c>
      <c r="L648" s="32"/>
      <c r="M648" s="30"/>
      <c r="N648" s="110"/>
    </row>
    <row r="649" spans="1:14">
      <c r="A649" s="106" t="s">
        <v>368</v>
      </c>
      <c r="B649" s="102" t="s">
        <v>213</v>
      </c>
      <c r="C649" s="31" t="s">
        <v>3</v>
      </c>
      <c r="D649" s="24">
        <f>D650+D652+D654+D655+D656</f>
        <v>1660</v>
      </c>
      <c r="E649" s="24" t="s">
        <v>220</v>
      </c>
      <c r="F649" s="24" t="s">
        <v>220</v>
      </c>
      <c r="G649" s="24" t="s">
        <v>220</v>
      </c>
      <c r="H649" s="24">
        <f>H650+H652+H654+H655+H656</f>
        <v>1187.3</v>
      </c>
      <c r="I649" s="20">
        <f t="shared" ref="I649:I650" si="225">H649/D649*100</f>
        <v>71.524096385542165</v>
      </c>
      <c r="J649" s="20" t="s">
        <v>220</v>
      </c>
      <c r="K649" s="20" t="s">
        <v>220</v>
      </c>
      <c r="L649" s="32"/>
      <c r="M649" s="30"/>
      <c r="N649" s="110"/>
    </row>
    <row r="650" spans="1:14">
      <c r="A650" s="107"/>
      <c r="B650" s="103"/>
      <c r="C650" s="25" t="s">
        <v>4</v>
      </c>
      <c r="D650" s="20">
        <v>1660</v>
      </c>
      <c r="E650" s="20">
        <v>1660</v>
      </c>
      <c r="F650" s="20">
        <v>1660</v>
      </c>
      <c r="G650" s="20">
        <v>1187.3</v>
      </c>
      <c r="H650" s="20">
        <v>1187.3</v>
      </c>
      <c r="I650" s="20">
        <f t="shared" si="225"/>
        <v>71.524096385542165</v>
      </c>
      <c r="J650" s="20">
        <f>G650/E650*100</f>
        <v>71.524096385542165</v>
      </c>
      <c r="K650" s="20">
        <f>G650/F650*100</f>
        <v>71.524096385542165</v>
      </c>
      <c r="L650" s="32"/>
      <c r="M650" s="30"/>
      <c r="N650" s="110"/>
    </row>
    <row r="651" spans="1:14" ht="47.25">
      <c r="A651" s="107"/>
      <c r="B651" s="103"/>
      <c r="C651" s="25" t="s">
        <v>189</v>
      </c>
      <c r="D651" s="20">
        <v>0</v>
      </c>
      <c r="E651" s="20">
        <v>0</v>
      </c>
      <c r="F651" s="20">
        <v>0</v>
      </c>
      <c r="G651" s="20">
        <v>0</v>
      </c>
      <c r="H651" s="20">
        <v>0</v>
      </c>
      <c r="I651" s="20">
        <v>0</v>
      </c>
      <c r="J651" s="20">
        <v>0</v>
      </c>
      <c r="K651" s="20">
        <v>0</v>
      </c>
      <c r="L651" s="32"/>
      <c r="M651" s="30"/>
      <c r="N651" s="110"/>
    </row>
    <row r="652" spans="1:14" ht="31.5">
      <c r="A652" s="107"/>
      <c r="B652" s="103"/>
      <c r="C652" s="25" t="s">
        <v>9</v>
      </c>
      <c r="D652" s="20">
        <v>0</v>
      </c>
      <c r="E652" s="20">
        <v>0</v>
      </c>
      <c r="F652" s="20">
        <v>0</v>
      </c>
      <c r="G652" s="20">
        <v>0</v>
      </c>
      <c r="H652" s="20">
        <v>0</v>
      </c>
      <c r="I652" s="20">
        <v>0</v>
      </c>
      <c r="J652" s="20">
        <v>0</v>
      </c>
      <c r="K652" s="20">
        <v>0</v>
      </c>
      <c r="L652" s="32"/>
      <c r="M652" s="30"/>
      <c r="N652" s="110"/>
    </row>
    <row r="653" spans="1:14" ht="63">
      <c r="A653" s="107"/>
      <c r="B653" s="103"/>
      <c r="C653" s="25" t="s">
        <v>190</v>
      </c>
      <c r="D653" s="20">
        <v>0</v>
      </c>
      <c r="E653" s="20">
        <v>0</v>
      </c>
      <c r="F653" s="20">
        <v>0</v>
      </c>
      <c r="G653" s="20">
        <v>0</v>
      </c>
      <c r="H653" s="20">
        <v>0</v>
      </c>
      <c r="I653" s="20">
        <v>0</v>
      </c>
      <c r="J653" s="20">
        <v>0</v>
      </c>
      <c r="K653" s="20">
        <v>0</v>
      </c>
      <c r="L653" s="32"/>
      <c r="M653" s="30"/>
      <c r="N653" s="110"/>
    </row>
    <row r="654" spans="1:14" ht="31.5">
      <c r="A654" s="107"/>
      <c r="B654" s="103"/>
      <c r="C654" s="25" t="s">
        <v>206</v>
      </c>
      <c r="D654" s="20">
        <v>0</v>
      </c>
      <c r="E654" s="20" t="s">
        <v>220</v>
      </c>
      <c r="F654" s="20" t="s">
        <v>220</v>
      </c>
      <c r="G654" s="20" t="s">
        <v>220</v>
      </c>
      <c r="H654" s="20">
        <v>0</v>
      </c>
      <c r="I654" s="20">
        <v>0</v>
      </c>
      <c r="J654" s="20" t="s">
        <v>220</v>
      </c>
      <c r="K654" s="20" t="s">
        <v>220</v>
      </c>
      <c r="L654" s="32"/>
      <c r="M654" s="30"/>
      <c r="N654" s="110"/>
    </row>
    <row r="655" spans="1:14" ht="31.5">
      <c r="A655" s="107"/>
      <c r="B655" s="103"/>
      <c r="C655" s="25" t="s">
        <v>207</v>
      </c>
      <c r="D655" s="20">
        <v>0</v>
      </c>
      <c r="E655" s="20" t="s">
        <v>220</v>
      </c>
      <c r="F655" s="20" t="s">
        <v>220</v>
      </c>
      <c r="G655" s="20" t="s">
        <v>220</v>
      </c>
      <c r="H655" s="20">
        <v>0</v>
      </c>
      <c r="I655" s="20">
        <v>0</v>
      </c>
      <c r="J655" s="20" t="s">
        <v>220</v>
      </c>
      <c r="K655" s="20" t="s">
        <v>220</v>
      </c>
      <c r="L655" s="32"/>
      <c r="M655" s="30"/>
      <c r="N655" s="110"/>
    </row>
    <row r="656" spans="1:14" ht="94.5">
      <c r="A656" s="108"/>
      <c r="B656" s="104"/>
      <c r="C656" s="25" t="s">
        <v>200</v>
      </c>
      <c r="D656" s="20">
        <v>0</v>
      </c>
      <c r="E656" s="20">
        <v>0</v>
      </c>
      <c r="F656" s="20">
        <v>0</v>
      </c>
      <c r="G656" s="20">
        <v>0</v>
      </c>
      <c r="H656" s="20">
        <v>0</v>
      </c>
      <c r="I656" s="20">
        <v>0</v>
      </c>
      <c r="J656" s="20">
        <v>0</v>
      </c>
      <c r="K656" s="20">
        <v>0</v>
      </c>
      <c r="L656" s="32"/>
      <c r="M656" s="30"/>
      <c r="N656" s="110"/>
    </row>
    <row r="657" spans="1:14">
      <c r="A657" s="106" t="s">
        <v>367</v>
      </c>
      <c r="B657" s="102" t="s">
        <v>285</v>
      </c>
      <c r="C657" s="31" t="s">
        <v>3</v>
      </c>
      <c r="D657" s="24">
        <f>D658+D660+D662+D663+D664</f>
        <v>503941.4</v>
      </c>
      <c r="E657" s="24" t="s">
        <v>220</v>
      </c>
      <c r="F657" s="24" t="s">
        <v>220</v>
      </c>
      <c r="G657" s="24" t="s">
        <v>220</v>
      </c>
      <c r="H657" s="24">
        <f>H658+H660+H662+H663+H664</f>
        <v>503941.4</v>
      </c>
      <c r="I657" s="20">
        <f t="shared" ref="I657" si="226">H657/D657*100</f>
        <v>100</v>
      </c>
      <c r="J657" s="20" t="s">
        <v>220</v>
      </c>
      <c r="K657" s="20" t="s">
        <v>220</v>
      </c>
      <c r="L657" s="32"/>
      <c r="M657" s="30"/>
      <c r="N657" s="110"/>
    </row>
    <row r="658" spans="1:14">
      <c r="A658" s="107"/>
      <c r="B658" s="103"/>
      <c r="C658" s="25" t="s">
        <v>4</v>
      </c>
      <c r="D658" s="20">
        <v>10078.9</v>
      </c>
      <c r="E658" s="20">
        <v>10078.9</v>
      </c>
      <c r="F658" s="20">
        <v>10078.9</v>
      </c>
      <c r="G658" s="20">
        <v>10078.9</v>
      </c>
      <c r="H658" s="20">
        <v>10078.9</v>
      </c>
      <c r="I658" s="20">
        <f t="shared" ref="I658:I660" si="227">H658/D658*100</f>
        <v>100</v>
      </c>
      <c r="J658" s="20">
        <f>G658/E658*100</f>
        <v>100</v>
      </c>
      <c r="K658" s="20">
        <f>G658/F658*100</f>
        <v>100</v>
      </c>
      <c r="L658" s="32"/>
      <c r="M658" s="59"/>
      <c r="N658" s="110"/>
    </row>
    <row r="659" spans="1:14" ht="47.25">
      <c r="A659" s="107"/>
      <c r="B659" s="103"/>
      <c r="C659" s="25" t="s">
        <v>189</v>
      </c>
      <c r="D659" s="20">
        <v>10078.9</v>
      </c>
      <c r="E659" s="20">
        <v>10078.9</v>
      </c>
      <c r="F659" s="20">
        <v>10078.9</v>
      </c>
      <c r="G659" s="20">
        <v>10078.9</v>
      </c>
      <c r="H659" s="20">
        <v>10078.9</v>
      </c>
      <c r="I659" s="20">
        <f t="shared" ref="I659" si="228">H659/D659*100</f>
        <v>100</v>
      </c>
      <c r="J659" s="20">
        <f>G659/E659*100</f>
        <v>100</v>
      </c>
      <c r="K659" s="20">
        <f>G659/F659*100</f>
        <v>100</v>
      </c>
      <c r="L659" s="32"/>
      <c r="M659" s="30"/>
      <c r="N659" s="110"/>
    </row>
    <row r="660" spans="1:14" ht="31.5">
      <c r="A660" s="107"/>
      <c r="B660" s="103"/>
      <c r="C660" s="25" t="s">
        <v>9</v>
      </c>
      <c r="D660" s="20">
        <v>493862.5</v>
      </c>
      <c r="E660" s="20">
        <v>493862.5</v>
      </c>
      <c r="F660" s="20">
        <v>493862.5</v>
      </c>
      <c r="G660" s="20">
        <v>493862.5</v>
      </c>
      <c r="H660" s="20">
        <v>493862.5</v>
      </c>
      <c r="I660" s="20">
        <f t="shared" si="227"/>
        <v>100</v>
      </c>
      <c r="J660" s="20">
        <f>G660/E660*100</f>
        <v>100</v>
      </c>
      <c r="K660" s="20">
        <f>G660/F660*100</f>
        <v>100</v>
      </c>
      <c r="L660" s="32"/>
      <c r="M660" s="30"/>
      <c r="N660" s="110"/>
    </row>
    <row r="661" spans="1:14" ht="63">
      <c r="A661" s="107"/>
      <c r="B661" s="103"/>
      <c r="C661" s="25" t="s">
        <v>190</v>
      </c>
      <c r="D661" s="20">
        <v>493862.5</v>
      </c>
      <c r="E661" s="20">
        <v>493862.5</v>
      </c>
      <c r="F661" s="20">
        <v>493862.5</v>
      </c>
      <c r="G661" s="20">
        <v>493862.5</v>
      </c>
      <c r="H661" s="20">
        <v>493862.5</v>
      </c>
      <c r="I661" s="20">
        <f t="shared" ref="I661" si="229">H661/D661*100</f>
        <v>100</v>
      </c>
      <c r="J661" s="20">
        <f>G661/E661*100</f>
        <v>100</v>
      </c>
      <c r="K661" s="20">
        <f>G661/F661*100</f>
        <v>100</v>
      </c>
      <c r="L661" s="32"/>
      <c r="M661" s="30"/>
      <c r="N661" s="110"/>
    </row>
    <row r="662" spans="1:14" ht="31.5">
      <c r="A662" s="107"/>
      <c r="B662" s="103"/>
      <c r="C662" s="25" t="s">
        <v>206</v>
      </c>
      <c r="D662" s="20">
        <v>0</v>
      </c>
      <c r="E662" s="20" t="s">
        <v>220</v>
      </c>
      <c r="F662" s="20" t="s">
        <v>220</v>
      </c>
      <c r="G662" s="20" t="s">
        <v>220</v>
      </c>
      <c r="H662" s="20">
        <v>0</v>
      </c>
      <c r="I662" s="20">
        <v>0</v>
      </c>
      <c r="J662" s="20" t="s">
        <v>220</v>
      </c>
      <c r="K662" s="20" t="s">
        <v>220</v>
      </c>
      <c r="L662" s="32"/>
      <c r="M662" s="30"/>
      <c r="N662" s="110"/>
    </row>
    <row r="663" spans="1:14" ht="31.5">
      <c r="A663" s="107"/>
      <c r="B663" s="103"/>
      <c r="C663" s="25" t="s">
        <v>207</v>
      </c>
      <c r="D663" s="20">
        <v>0</v>
      </c>
      <c r="E663" s="20" t="s">
        <v>220</v>
      </c>
      <c r="F663" s="20" t="s">
        <v>220</v>
      </c>
      <c r="G663" s="20" t="s">
        <v>220</v>
      </c>
      <c r="H663" s="20">
        <v>0</v>
      </c>
      <c r="I663" s="20">
        <v>0</v>
      </c>
      <c r="J663" s="20" t="s">
        <v>220</v>
      </c>
      <c r="K663" s="20" t="s">
        <v>220</v>
      </c>
      <c r="L663" s="32"/>
      <c r="M663" s="30"/>
      <c r="N663" s="110"/>
    </row>
    <row r="664" spans="1:14" ht="94.5">
      <c r="A664" s="108"/>
      <c r="B664" s="104"/>
      <c r="C664" s="25" t="s">
        <v>200</v>
      </c>
      <c r="D664" s="20">
        <v>0</v>
      </c>
      <c r="E664" s="20">
        <v>0</v>
      </c>
      <c r="F664" s="20">
        <v>0</v>
      </c>
      <c r="G664" s="20">
        <v>0</v>
      </c>
      <c r="H664" s="20">
        <v>0</v>
      </c>
      <c r="I664" s="20">
        <v>0</v>
      </c>
      <c r="J664" s="20">
        <v>0</v>
      </c>
      <c r="K664" s="20">
        <v>0</v>
      </c>
      <c r="L664" s="32"/>
      <c r="M664" s="30"/>
      <c r="N664" s="110"/>
    </row>
    <row r="665" spans="1:14">
      <c r="A665" s="106" t="s">
        <v>366</v>
      </c>
      <c r="B665" s="102" t="s">
        <v>285</v>
      </c>
      <c r="C665" s="31" t="s">
        <v>3</v>
      </c>
      <c r="D665" s="24">
        <f>D666+D668+D670+D671+D672</f>
        <v>200000</v>
      </c>
      <c r="E665" s="24" t="s">
        <v>220</v>
      </c>
      <c r="F665" s="24" t="s">
        <v>220</v>
      </c>
      <c r="G665" s="24" t="s">
        <v>220</v>
      </c>
      <c r="H665" s="19">
        <f>H666+H668+H670+H671+H672</f>
        <v>199999.7</v>
      </c>
      <c r="I665" s="20">
        <f t="shared" ref="I665:I666" si="230">H665/D665*100</f>
        <v>99.999849999999995</v>
      </c>
      <c r="J665" s="20" t="s">
        <v>220</v>
      </c>
      <c r="K665" s="20" t="s">
        <v>220</v>
      </c>
      <c r="L665" s="32"/>
      <c r="M665" s="30"/>
      <c r="N665" s="60"/>
    </row>
    <row r="666" spans="1:14">
      <c r="A666" s="107"/>
      <c r="B666" s="103"/>
      <c r="C666" s="25" t="s">
        <v>4</v>
      </c>
      <c r="D666" s="20">
        <v>200000</v>
      </c>
      <c r="E666" s="20">
        <v>200000</v>
      </c>
      <c r="F666" s="20">
        <v>200000</v>
      </c>
      <c r="G666" s="20">
        <v>199999.7</v>
      </c>
      <c r="H666" s="20">
        <v>199999.7</v>
      </c>
      <c r="I666" s="20">
        <f t="shared" si="230"/>
        <v>99.999849999999995</v>
      </c>
      <c r="J666" s="20">
        <f>G666/E666*100</f>
        <v>99.999849999999995</v>
      </c>
      <c r="K666" s="20">
        <f>G666/F666*100</f>
        <v>99.999849999999995</v>
      </c>
      <c r="L666" s="32"/>
      <c r="M666" s="30"/>
      <c r="N666" s="60"/>
    </row>
    <row r="667" spans="1:14" ht="47.25">
      <c r="A667" s="107"/>
      <c r="B667" s="103"/>
      <c r="C667" s="25" t="s">
        <v>189</v>
      </c>
      <c r="D667" s="20">
        <v>0</v>
      </c>
      <c r="E667" s="20">
        <v>0</v>
      </c>
      <c r="F667" s="20">
        <v>0</v>
      </c>
      <c r="G667" s="20">
        <v>0</v>
      </c>
      <c r="H667" s="20">
        <v>0</v>
      </c>
      <c r="I667" s="20">
        <v>0</v>
      </c>
      <c r="J667" s="20">
        <v>0</v>
      </c>
      <c r="K667" s="20">
        <v>0</v>
      </c>
      <c r="L667" s="32"/>
      <c r="M667" s="30"/>
      <c r="N667" s="60"/>
    </row>
    <row r="668" spans="1:14" ht="31.5">
      <c r="A668" s="107"/>
      <c r="B668" s="103"/>
      <c r="C668" s="25" t="s">
        <v>9</v>
      </c>
      <c r="D668" s="20">
        <v>0</v>
      </c>
      <c r="E668" s="20">
        <v>0</v>
      </c>
      <c r="F668" s="20">
        <v>0</v>
      </c>
      <c r="G668" s="20">
        <v>0</v>
      </c>
      <c r="H668" s="20">
        <v>0</v>
      </c>
      <c r="I668" s="20">
        <v>0</v>
      </c>
      <c r="J668" s="20">
        <v>0</v>
      </c>
      <c r="K668" s="20">
        <v>0</v>
      </c>
      <c r="L668" s="32"/>
      <c r="M668" s="30"/>
      <c r="N668" s="60"/>
    </row>
    <row r="669" spans="1:14" ht="63">
      <c r="A669" s="107"/>
      <c r="B669" s="103"/>
      <c r="C669" s="25" t="s">
        <v>190</v>
      </c>
      <c r="D669" s="20">
        <v>0</v>
      </c>
      <c r="E669" s="20">
        <v>0</v>
      </c>
      <c r="F669" s="20">
        <v>0</v>
      </c>
      <c r="G669" s="20">
        <v>0</v>
      </c>
      <c r="H669" s="20">
        <v>0</v>
      </c>
      <c r="I669" s="20">
        <v>0</v>
      </c>
      <c r="J669" s="20">
        <v>0</v>
      </c>
      <c r="K669" s="20">
        <v>0</v>
      </c>
      <c r="L669" s="32"/>
      <c r="M669" s="30"/>
      <c r="N669" s="60"/>
    </row>
    <row r="670" spans="1:14" ht="31.5">
      <c r="A670" s="107"/>
      <c r="B670" s="103"/>
      <c r="C670" s="25" t="s">
        <v>206</v>
      </c>
      <c r="D670" s="20">
        <v>0</v>
      </c>
      <c r="E670" s="20" t="s">
        <v>220</v>
      </c>
      <c r="F670" s="20" t="s">
        <v>220</v>
      </c>
      <c r="G670" s="20" t="s">
        <v>220</v>
      </c>
      <c r="H670" s="20">
        <v>0</v>
      </c>
      <c r="I670" s="20">
        <v>0</v>
      </c>
      <c r="J670" s="20" t="s">
        <v>220</v>
      </c>
      <c r="K670" s="20" t="s">
        <v>220</v>
      </c>
      <c r="L670" s="32"/>
      <c r="M670" s="30"/>
      <c r="N670" s="60"/>
    </row>
    <row r="671" spans="1:14" ht="31.5">
      <c r="A671" s="107"/>
      <c r="B671" s="103"/>
      <c r="C671" s="25" t="s">
        <v>207</v>
      </c>
      <c r="D671" s="20">
        <v>0</v>
      </c>
      <c r="E671" s="20" t="s">
        <v>220</v>
      </c>
      <c r="F671" s="20" t="s">
        <v>220</v>
      </c>
      <c r="G671" s="20" t="s">
        <v>220</v>
      </c>
      <c r="H671" s="20">
        <v>0</v>
      </c>
      <c r="I671" s="20">
        <v>0</v>
      </c>
      <c r="J671" s="20" t="s">
        <v>220</v>
      </c>
      <c r="K671" s="20" t="s">
        <v>220</v>
      </c>
      <c r="L671" s="32"/>
      <c r="M671" s="30"/>
      <c r="N671" s="60"/>
    </row>
    <row r="672" spans="1:14" ht="94.5">
      <c r="A672" s="108"/>
      <c r="B672" s="104"/>
      <c r="C672" s="25" t="s">
        <v>200</v>
      </c>
      <c r="D672" s="20">
        <v>0</v>
      </c>
      <c r="E672" s="20">
        <v>0</v>
      </c>
      <c r="F672" s="20">
        <v>0</v>
      </c>
      <c r="G672" s="20">
        <v>0</v>
      </c>
      <c r="H672" s="20">
        <v>0</v>
      </c>
      <c r="I672" s="20">
        <v>0</v>
      </c>
      <c r="J672" s="20">
        <v>0</v>
      </c>
      <c r="K672" s="20">
        <v>0</v>
      </c>
      <c r="L672" s="32"/>
      <c r="M672" s="30"/>
      <c r="N672" s="60"/>
    </row>
    <row r="673" spans="1:14">
      <c r="A673" s="106" t="s">
        <v>365</v>
      </c>
      <c r="B673" s="102" t="s">
        <v>5</v>
      </c>
      <c r="C673" s="31" t="s">
        <v>3</v>
      </c>
      <c r="D673" s="24">
        <f>D674+D676+D678+D679+D680</f>
        <v>86448.2</v>
      </c>
      <c r="E673" s="24" t="s">
        <v>220</v>
      </c>
      <c r="F673" s="24" t="s">
        <v>220</v>
      </c>
      <c r="G673" s="24" t="s">
        <v>220</v>
      </c>
      <c r="H673" s="24">
        <f>H674+H676+H678+H679+H680</f>
        <v>86448.2</v>
      </c>
      <c r="I673" s="20">
        <f t="shared" ref="I673:I677" si="231">H673/D673*100</f>
        <v>100</v>
      </c>
      <c r="J673" s="20" t="s">
        <v>220</v>
      </c>
      <c r="K673" s="20" t="s">
        <v>220</v>
      </c>
      <c r="L673" s="32"/>
      <c r="M673" s="30"/>
      <c r="N673" s="60"/>
    </row>
    <row r="674" spans="1:14">
      <c r="A674" s="107"/>
      <c r="B674" s="103"/>
      <c r="C674" s="25" t="s">
        <v>4</v>
      </c>
      <c r="D674" s="20">
        <v>1729</v>
      </c>
      <c r="E674" s="20">
        <v>1729</v>
      </c>
      <c r="F674" s="20">
        <v>1729</v>
      </c>
      <c r="G674" s="20">
        <v>1729</v>
      </c>
      <c r="H674" s="20">
        <v>1729</v>
      </c>
      <c r="I674" s="20">
        <f t="shared" si="231"/>
        <v>100</v>
      </c>
      <c r="J674" s="20">
        <f>G674/E674*100</f>
        <v>100</v>
      </c>
      <c r="K674" s="20">
        <f>G674/F674*100</f>
        <v>100</v>
      </c>
      <c r="L674" s="32"/>
      <c r="M674" s="30"/>
      <c r="N674" s="60"/>
    </row>
    <row r="675" spans="1:14" ht="47.25">
      <c r="A675" s="107"/>
      <c r="B675" s="103"/>
      <c r="C675" s="25" t="s">
        <v>189</v>
      </c>
      <c r="D675" s="20">
        <v>1729</v>
      </c>
      <c r="E675" s="20">
        <v>1729</v>
      </c>
      <c r="F675" s="20">
        <v>1729</v>
      </c>
      <c r="G675" s="20">
        <v>1729</v>
      </c>
      <c r="H675" s="20">
        <v>1729</v>
      </c>
      <c r="I675" s="20">
        <f t="shared" si="231"/>
        <v>100</v>
      </c>
      <c r="J675" s="20">
        <f t="shared" ref="J675:J677" si="232">G675/E675*100</f>
        <v>100</v>
      </c>
      <c r="K675" s="20">
        <f t="shared" ref="K675:K677" si="233">G675/F675*100</f>
        <v>100</v>
      </c>
      <c r="L675" s="32"/>
      <c r="M675" s="30"/>
      <c r="N675" s="60"/>
    </row>
    <row r="676" spans="1:14" ht="31.5">
      <c r="A676" s="107"/>
      <c r="B676" s="103"/>
      <c r="C676" s="25" t="s">
        <v>9</v>
      </c>
      <c r="D676" s="20">
        <v>84719.2</v>
      </c>
      <c r="E676" s="20">
        <v>84719.2</v>
      </c>
      <c r="F676" s="20">
        <v>84719.2</v>
      </c>
      <c r="G676" s="20">
        <v>84719.2</v>
      </c>
      <c r="H676" s="20">
        <v>84719.2</v>
      </c>
      <c r="I676" s="20">
        <f t="shared" si="231"/>
        <v>100</v>
      </c>
      <c r="J676" s="20">
        <f t="shared" si="232"/>
        <v>100</v>
      </c>
      <c r="K676" s="20">
        <f t="shared" si="233"/>
        <v>100</v>
      </c>
      <c r="L676" s="32"/>
      <c r="M676" s="30"/>
      <c r="N676" s="60"/>
    </row>
    <row r="677" spans="1:14" ht="63">
      <c r="A677" s="107"/>
      <c r="B677" s="103"/>
      <c r="C677" s="25" t="s">
        <v>190</v>
      </c>
      <c r="D677" s="20">
        <v>84719.2</v>
      </c>
      <c r="E677" s="20">
        <v>84719.2</v>
      </c>
      <c r="F677" s="20">
        <v>84719.2</v>
      </c>
      <c r="G677" s="20">
        <v>84719.2</v>
      </c>
      <c r="H677" s="20">
        <v>84719.2</v>
      </c>
      <c r="I677" s="20">
        <f t="shared" si="231"/>
        <v>100</v>
      </c>
      <c r="J677" s="20">
        <f t="shared" si="232"/>
        <v>100</v>
      </c>
      <c r="K677" s="20">
        <f t="shared" si="233"/>
        <v>100</v>
      </c>
      <c r="L677" s="32"/>
      <c r="M677" s="30"/>
      <c r="N677" s="60"/>
    </row>
    <row r="678" spans="1:14" ht="31.5">
      <c r="A678" s="107"/>
      <c r="B678" s="103"/>
      <c r="C678" s="25" t="s">
        <v>206</v>
      </c>
      <c r="D678" s="20">
        <v>0</v>
      </c>
      <c r="E678" s="20" t="s">
        <v>220</v>
      </c>
      <c r="F678" s="20" t="s">
        <v>220</v>
      </c>
      <c r="G678" s="20" t="s">
        <v>220</v>
      </c>
      <c r="H678" s="20">
        <v>0</v>
      </c>
      <c r="I678" s="20">
        <v>0</v>
      </c>
      <c r="J678" s="20" t="s">
        <v>220</v>
      </c>
      <c r="K678" s="20" t="s">
        <v>220</v>
      </c>
      <c r="L678" s="32"/>
      <c r="M678" s="30"/>
      <c r="N678" s="60"/>
    </row>
    <row r="679" spans="1:14" ht="31.5">
      <c r="A679" s="107"/>
      <c r="B679" s="103"/>
      <c r="C679" s="25" t="s">
        <v>207</v>
      </c>
      <c r="D679" s="20">
        <v>0</v>
      </c>
      <c r="E679" s="20" t="s">
        <v>220</v>
      </c>
      <c r="F679" s="20" t="s">
        <v>220</v>
      </c>
      <c r="G679" s="20" t="s">
        <v>220</v>
      </c>
      <c r="H679" s="20">
        <v>0</v>
      </c>
      <c r="I679" s="20">
        <v>0</v>
      </c>
      <c r="J679" s="20" t="s">
        <v>220</v>
      </c>
      <c r="K679" s="20" t="s">
        <v>220</v>
      </c>
      <c r="L679" s="32"/>
      <c r="M679" s="30"/>
      <c r="N679" s="60"/>
    </row>
    <row r="680" spans="1:14" ht="94.5">
      <c r="A680" s="108"/>
      <c r="B680" s="104"/>
      <c r="C680" s="25" t="s">
        <v>200</v>
      </c>
      <c r="D680" s="20">
        <v>0</v>
      </c>
      <c r="E680" s="20">
        <v>0</v>
      </c>
      <c r="F680" s="20">
        <v>0</v>
      </c>
      <c r="G680" s="20">
        <v>0</v>
      </c>
      <c r="H680" s="20">
        <v>0</v>
      </c>
      <c r="I680" s="20">
        <v>0</v>
      </c>
      <c r="J680" s="20">
        <v>0</v>
      </c>
      <c r="K680" s="20">
        <v>0</v>
      </c>
      <c r="L680" s="32"/>
      <c r="M680" s="30"/>
      <c r="N680" s="60"/>
    </row>
    <row r="681" spans="1:14">
      <c r="A681" s="106" t="s">
        <v>364</v>
      </c>
      <c r="B681" s="102" t="s">
        <v>285</v>
      </c>
      <c r="C681" s="31" t="s">
        <v>3</v>
      </c>
      <c r="D681" s="24">
        <f>D682+D684+D686+D687+D688</f>
        <v>6600</v>
      </c>
      <c r="E681" s="24" t="s">
        <v>220</v>
      </c>
      <c r="F681" s="24" t="s">
        <v>220</v>
      </c>
      <c r="G681" s="24" t="s">
        <v>220</v>
      </c>
      <c r="H681" s="24">
        <f>H682+H684+H686+H687+H688</f>
        <v>6600</v>
      </c>
      <c r="I681" s="20">
        <f t="shared" ref="I681:I684" si="234">H681/D681*100</f>
        <v>100</v>
      </c>
      <c r="J681" s="20" t="s">
        <v>220</v>
      </c>
      <c r="K681" s="20" t="s">
        <v>220</v>
      </c>
      <c r="L681" s="32"/>
      <c r="M681" s="30"/>
    </row>
    <row r="682" spans="1:14">
      <c r="A682" s="107"/>
      <c r="B682" s="103"/>
      <c r="C682" s="25" t="s">
        <v>4</v>
      </c>
      <c r="D682" s="20">
        <v>600</v>
      </c>
      <c r="E682" s="20">
        <v>600</v>
      </c>
      <c r="F682" s="20">
        <v>600</v>
      </c>
      <c r="G682" s="20">
        <v>600</v>
      </c>
      <c r="H682" s="20">
        <v>600</v>
      </c>
      <c r="I682" s="20">
        <f t="shared" si="234"/>
        <v>100</v>
      </c>
      <c r="J682" s="20">
        <f>G682/E682*100</f>
        <v>100</v>
      </c>
      <c r="K682" s="20">
        <f>G682/F682*100</f>
        <v>100</v>
      </c>
      <c r="L682" s="32"/>
      <c r="M682" s="30"/>
    </row>
    <row r="683" spans="1:14" ht="47.25">
      <c r="A683" s="107"/>
      <c r="B683" s="103"/>
      <c r="C683" s="25" t="s">
        <v>189</v>
      </c>
      <c r="D683" s="20">
        <v>0</v>
      </c>
      <c r="E683" s="20">
        <v>0</v>
      </c>
      <c r="F683" s="20">
        <v>0</v>
      </c>
      <c r="G683" s="20">
        <v>0</v>
      </c>
      <c r="H683" s="20">
        <v>0</v>
      </c>
      <c r="I683" s="20">
        <v>0</v>
      </c>
      <c r="J683" s="20">
        <v>0</v>
      </c>
      <c r="K683" s="20">
        <v>0</v>
      </c>
      <c r="L683" s="32"/>
      <c r="M683" s="30"/>
    </row>
    <row r="684" spans="1:14" ht="31.5">
      <c r="A684" s="107"/>
      <c r="B684" s="103"/>
      <c r="C684" s="25" t="s">
        <v>9</v>
      </c>
      <c r="D684" s="20">
        <v>5692.4</v>
      </c>
      <c r="E684" s="20" t="s">
        <v>220</v>
      </c>
      <c r="F684" s="20" t="s">
        <v>220</v>
      </c>
      <c r="G684" s="20" t="s">
        <v>220</v>
      </c>
      <c r="H684" s="26">
        <v>5692.4</v>
      </c>
      <c r="I684" s="20">
        <f t="shared" si="234"/>
        <v>100</v>
      </c>
      <c r="J684" s="20" t="s">
        <v>220</v>
      </c>
      <c r="K684" s="20" t="s">
        <v>220</v>
      </c>
      <c r="L684" s="32"/>
      <c r="M684" s="30"/>
    </row>
    <row r="685" spans="1:14" ht="63">
      <c r="A685" s="107"/>
      <c r="B685" s="103"/>
      <c r="C685" s="25" t="s">
        <v>190</v>
      </c>
      <c r="D685" s="20">
        <v>0</v>
      </c>
      <c r="E685" s="20">
        <v>0</v>
      </c>
      <c r="F685" s="20">
        <v>0</v>
      </c>
      <c r="G685" s="20">
        <v>0</v>
      </c>
      <c r="H685" s="20">
        <v>0</v>
      </c>
      <c r="I685" s="20">
        <v>0</v>
      </c>
      <c r="J685" s="20">
        <v>0</v>
      </c>
      <c r="K685" s="20">
        <v>0</v>
      </c>
      <c r="L685" s="32"/>
      <c r="M685" s="30"/>
    </row>
    <row r="686" spans="1:14" ht="31.5">
      <c r="A686" s="107"/>
      <c r="B686" s="103"/>
      <c r="C686" s="25" t="s">
        <v>206</v>
      </c>
      <c r="D686" s="20">
        <v>0</v>
      </c>
      <c r="E686" s="20" t="s">
        <v>220</v>
      </c>
      <c r="F686" s="20" t="s">
        <v>220</v>
      </c>
      <c r="G686" s="20" t="s">
        <v>220</v>
      </c>
      <c r="H686" s="20">
        <v>0</v>
      </c>
      <c r="I686" s="20">
        <v>0</v>
      </c>
      <c r="J686" s="20" t="s">
        <v>220</v>
      </c>
      <c r="K686" s="20" t="s">
        <v>220</v>
      </c>
      <c r="L686" s="32"/>
      <c r="M686" s="30"/>
    </row>
    <row r="687" spans="1:14" ht="31.5">
      <c r="A687" s="107"/>
      <c r="B687" s="103"/>
      <c r="C687" s="25" t="s">
        <v>207</v>
      </c>
      <c r="D687" s="20">
        <v>307.60000000000002</v>
      </c>
      <c r="E687" s="20" t="s">
        <v>220</v>
      </c>
      <c r="F687" s="20" t="s">
        <v>220</v>
      </c>
      <c r="G687" s="20" t="s">
        <v>220</v>
      </c>
      <c r="H687" s="20">
        <v>307.60000000000002</v>
      </c>
      <c r="I687" s="20">
        <f t="shared" ref="I687" si="235">H687/D687*100</f>
        <v>100</v>
      </c>
      <c r="J687" s="20" t="s">
        <v>220</v>
      </c>
      <c r="K687" s="20" t="s">
        <v>220</v>
      </c>
      <c r="L687" s="32"/>
      <c r="M687" s="30"/>
    </row>
    <row r="688" spans="1:14" ht="94.5">
      <c r="A688" s="108"/>
      <c r="B688" s="104"/>
      <c r="C688" s="25" t="s">
        <v>200</v>
      </c>
      <c r="D688" s="20">
        <v>0</v>
      </c>
      <c r="E688" s="20">
        <v>0</v>
      </c>
      <c r="F688" s="20">
        <v>0</v>
      </c>
      <c r="G688" s="20">
        <v>0</v>
      </c>
      <c r="H688" s="20">
        <v>0</v>
      </c>
      <c r="I688" s="20">
        <v>0</v>
      </c>
      <c r="J688" s="20">
        <v>0</v>
      </c>
      <c r="K688" s="20">
        <v>0</v>
      </c>
      <c r="L688" s="32"/>
      <c r="M688" s="30"/>
    </row>
    <row r="689" spans="1:13">
      <c r="A689" s="106" t="s">
        <v>363</v>
      </c>
      <c r="B689" s="102" t="s">
        <v>5</v>
      </c>
      <c r="C689" s="31" t="s">
        <v>3</v>
      </c>
      <c r="D689" s="24">
        <f>D690+D692+D694+D695+D696</f>
        <v>28000</v>
      </c>
      <c r="E689" s="24" t="s">
        <v>220</v>
      </c>
      <c r="F689" s="24" t="s">
        <v>220</v>
      </c>
      <c r="G689" s="24" t="s">
        <v>220</v>
      </c>
      <c r="H689" s="24">
        <f>H690+H692+H694+H695+H696</f>
        <v>28000</v>
      </c>
      <c r="I689" s="20">
        <f t="shared" ref="I689:I693" si="236">H689/D689*100</f>
        <v>100</v>
      </c>
      <c r="J689" s="20" t="s">
        <v>220</v>
      </c>
      <c r="K689" s="20" t="s">
        <v>220</v>
      </c>
      <c r="L689" s="32"/>
      <c r="M689" s="30"/>
    </row>
    <row r="690" spans="1:13">
      <c r="A690" s="107"/>
      <c r="B690" s="103"/>
      <c r="C690" s="25" t="s">
        <v>4</v>
      </c>
      <c r="D690" s="20">
        <v>3080</v>
      </c>
      <c r="E690" s="20">
        <v>3080</v>
      </c>
      <c r="F690" s="20">
        <v>3080</v>
      </c>
      <c r="G690" s="20">
        <v>3080</v>
      </c>
      <c r="H690" s="20">
        <v>3080</v>
      </c>
      <c r="I690" s="20">
        <f t="shared" si="236"/>
        <v>100</v>
      </c>
      <c r="J690" s="20">
        <f>G690/E690*100</f>
        <v>100</v>
      </c>
      <c r="K690" s="20">
        <f>G690/F690*100</f>
        <v>100</v>
      </c>
      <c r="L690" s="32"/>
      <c r="M690" s="30"/>
    </row>
    <row r="691" spans="1:13" ht="47.25">
      <c r="A691" s="107"/>
      <c r="B691" s="103"/>
      <c r="C691" s="25" t="s">
        <v>189</v>
      </c>
      <c r="D691" s="20">
        <v>3080</v>
      </c>
      <c r="E691" s="20">
        <v>3080</v>
      </c>
      <c r="F691" s="20">
        <v>3080</v>
      </c>
      <c r="G691" s="20">
        <v>3080</v>
      </c>
      <c r="H691" s="20">
        <v>3080</v>
      </c>
      <c r="I691" s="20">
        <f t="shared" si="236"/>
        <v>100</v>
      </c>
      <c r="J691" s="20">
        <f t="shared" ref="J691:J693" si="237">G691/E691*100</f>
        <v>100</v>
      </c>
      <c r="K691" s="20">
        <f t="shared" ref="K691:K693" si="238">G691/F691*100</f>
        <v>100</v>
      </c>
      <c r="L691" s="32"/>
      <c r="M691" s="30"/>
    </row>
    <row r="692" spans="1:13" ht="31.5">
      <c r="A692" s="107"/>
      <c r="B692" s="103"/>
      <c r="C692" s="25" t="s">
        <v>9</v>
      </c>
      <c r="D692" s="20">
        <v>24920</v>
      </c>
      <c r="E692" s="20">
        <v>24920</v>
      </c>
      <c r="F692" s="20">
        <v>24920</v>
      </c>
      <c r="G692" s="20">
        <v>24920</v>
      </c>
      <c r="H692" s="20">
        <v>24920</v>
      </c>
      <c r="I692" s="20">
        <f t="shared" si="236"/>
        <v>100</v>
      </c>
      <c r="J692" s="20">
        <f t="shared" si="237"/>
        <v>100</v>
      </c>
      <c r="K692" s="20">
        <f t="shared" si="238"/>
        <v>100</v>
      </c>
      <c r="L692" s="32"/>
      <c r="M692" s="30"/>
    </row>
    <row r="693" spans="1:13" ht="63">
      <c r="A693" s="107"/>
      <c r="B693" s="103"/>
      <c r="C693" s="25" t="s">
        <v>190</v>
      </c>
      <c r="D693" s="20">
        <v>24920</v>
      </c>
      <c r="E693" s="20">
        <v>24920</v>
      </c>
      <c r="F693" s="20">
        <v>24920</v>
      </c>
      <c r="G693" s="20">
        <v>24920</v>
      </c>
      <c r="H693" s="20">
        <v>24920</v>
      </c>
      <c r="I693" s="20">
        <f t="shared" si="236"/>
        <v>100</v>
      </c>
      <c r="J693" s="20">
        <f t="shared" si="237"/>
        <v>100</v>
      </c>
      <c r="K693" s="20">
        <f t="shared" si="238"/>
        <v>100</v>
      </c>
      <c r="L693" s="32"/>
      <c r="M693" s="30"/>
    </row>
    <row r="694" spans="1:13" ht="31.5">
      <c r="A694" s="107"/>
      <c r="B694" s="103"/>
      <c r="C694" s="25" t="s">
        <v>206</v>
      </c>
      <c r="D694" s="20">
        <v>0</v>
      </c>
      <c r="E694" s="20" t="s">
        <v>220</v>
      </c>
      <c r="F694" s="20" t="s">
        <v>220</v>
      </c>
      <c r="G694" s="20" t="s">
        <v>220</v>
      </c>
      <c r="H694" s="20">
        <v>0</v>
      </c>
      <c r="I694" s="20">
        <v>0</v>
      </c>
      <c r="J694" s="20" t="s">
        <v>220</v>
      </c>
      <c r="K694" s="20" t="s">
        <v>220</v>
      </c>
      <c r="L694" s="32"/>
      <c r="M694" s="30"/>
    </row>
    <row r="695" spans="1:13" ht="31.5">
      <c r="A695" s="107"/>
      <c r="B695" s="103"/>
      <c r="C695" s="25" t="s">
        <v>207</v>
      </c>
      <c r="D695" s="20">
        <v>0</v>
      </c>
      <c r="E695" s="20" t="s">
        <v>220</v>
      </c>
      <c r="F695" s="20" t="s">
        <v>220</v>
      </c>
      <c r="G695" s="20" t="s">
        <v>220</v>
      </c>
      <c r="H695" s="20">
        <v>0</v>
      </c>
      <c r="I695" s="20">
        <v>0</v>
      </c>
      <c r="J695" s="20" t="s">
        <v>220</v>
      </c>
      <c r="K695" s="20" t="s">
        <v>220</v>
      </c>
      <c r="L695" s="32"/>
      <c r="M695" s="30"/>
    </row>
    <row r="696" spans="1:13" ht="94.5">
      <c r="A696" s="108"/>
      <c r="B696" s="104"/>
      <c r="C696" s="25" t="s">
        <v>200</v>
      </c>
      <c r="D696" s="20">
        <v>0</v>
      </c>
      <c r="E696" s="20">
        <v>0</v>
      </c>
      <c r="F696" s="20">
        <v>0</v>
      </c>
      <c r="G696" s="20">
        <v>0</v>
      </c>
      <c r="H696" s="20">
        <v>0</v>
      </c>
      <c r="I696" s="20">
        <v>0</v>
      </c>
      <c r="J696" s="20">
        <v>0</v>
      </c>
      <c r="K696" s="20">
        <v>0</v>
      </c>
      <c r="L696" s="30"/>
      <c r="M696" s="30"/>
    </row>
    <row r="697" spans="1:13">
      <c r="B697" s="36"/>
      <c r="C697" s="36"/>
      <c r="D697" s="37"/>
      <c r="E697" s="95" t="s">
        <v>62</v>
      </c>
      <c r="F697" s="96"/>
      <c r="G697" s="37"/>
      <c r="H697" s="37"/>
      <c r="I697" s="37"/>
      <c r="J697" s="37"/>
      <c r="K697" s="38"/>
      <c r="L697" s="30"/>
      <c r="M697" s="30"/>
    </row>
    <row r="698" spans="1:13">
      <c r="A698" s="99" t="s">
        <v>72</v>
      </c>
      <c r="B698" s="102" t="s">
        <v>255</v>
      </c>
      <c r="C698" s="31" t="s">
        <v>3</v>
      </c>
      <c r="D698" s="24">
        <f>D699+D701+D703+D704+D705</f>
        <v>630</v>
      </c>
      <c r="E698" s="24" t="s">
        <v>220</v>
      </c>
      <c r="F698" s="24" t="s">
        <v>220</v>
      </c>
      <c r="G698" s="24" t="s">
        <v>220</v>
      </c>
      <c r="H698" s="24">
        <f>H699+H701+H703+H704+H705</f>
        <v>482.4</v>
      </c>
      <c r="I698" s="20">
        <f t="shared" ref="I698:I699" si="239">H698/D698*100</f>
        <v>76.571428571428569</v>
      </c>
      <c r="J698" s="20" t="s">
        <v>220</v>
      </c>
      <c r="K698" s="20" t="s">
        <v>220</v>
      </c>
      <c r="L698" s="32"/>
      <c r="M698" s="30"/>
    </row>
    <row r="699" spans="1:13">
      <c r="A699" s="100"/>
      <c r="B699" s="103"/>
      <c r="C699" s="25" t="s">
        <v>4</v>
      </c>
      <c r="D699" s="20">
        <f>D707+D715+D723+D731</f>
        <v>630</v>
      </c>
      <c r="E699" s="20">
        <f t="shared" ref="E699" si="240">E707+E715+E723+E731</f>
        <v>630</v>
      </c>
      <c r="F699" s="20">
        <f>F707+F715+F723+F731</f>
        <v>630</v>
      </c>
      <c r="G699" s="20">
        <f t="shared" ref="G699:H699" si="241">G707+G715+G723+G731</f>
        <v>482.4</v>
      </c>
      <c r="H699" s="20">
        <f t="shared" si="241"/>
        <v>482.4</v>
      </c>
      <c r="I699" s="20">
        <f t="shared" si="239"/>
        <v>76.571428571428569</v>
      </c>
      <c r="J699" s="20">
        <f>G699/E699*100</f>
        <v>76.571428571428569</v>
      </c>
      <c r="K699" s="20">
        <f>G699/F699*100</f>
        <v>76.571428571428569</v>
      </c>
      <c r="L699" s="32"/>
      <c r="M699" s="30"/>
    </row>
    <row r="700" spans="1:13" ht="47.25">
      <c r="A700" s="100"/>
      <c r="B700" s="103"/>
      <c r="C700" s="25" t="s">
        <v>189</v>
      </c>
      <c r="D700" s="20">
        <v>0</v>
      </c>
      <c r="E700" s="20">
        <v>0</v>
      </c>
      <c r="F700" s="20">
        <v>0</v>
      </c>
      <c r="G700" s="20">
        <f t="shared" ref="G700:H702" si="242">G708+G716+G724+G732</f>
        <v>0</v>
      </c>
      <c r="H700" s="20">
        <f t="shared" si="242"/>
        <v>0</v>
      </c>
      <c r="I700" s="20">
        <v>0</v>
      </c>
      <c r="J700" s="20">
        <v>0</v>
      </c>
      <c r="K700" s="20">
        <v>0</v>
      </c>
      <c r="L700" s="32"/>
      <c r="M700" s="30"/>
    </row>
    <row r="701" spans="1:13" ht="31.5">
      <c r="A701" s="100"/>
      <c r="B701" s="103"/>
      <c r="C701" s="25" t="s">
        <v>205</v>
      </c>
      <c r="D701" s="20">
        <f>D709+D717+D725+D733</f>
        <v>0</v>
      </c>
      <c r="E701" s="20">
        <f>E709+E717+E725+E733</f>
        <v>0</v>
      </c>
      <c r="F701" s="20">
        <f>F709+F717+F725+F733</f>
        <v>0</v>
      </c>
      <c r="G701" s="20">
        <f t="shared" si="242"/>
        <v>0</v>
      </c>
      <c r="H701" s="20">
        <f t="shared" si="242"/>
        <v>0</v>
      </c>
      <c r="I701" s="20">
        <v>0</v>
      </c>
      <c r="J701" s="20">
        <v>0</v>
      </c>
      <c r="K701" s="20">
        <v>0</v>
      </c>
      <c r="L701" s="32"/>
    </row>
    <row r="702" spans="1:13" ht="63">
      <c r="A702" s="100"/>
      <c r="B702" s="103"/>
      <c r="C702" s="25" t="s">
        <v>190</v>
      </c>
      <c r="D702" s="20">
        <v>0</v>
      </c>
      <c r="E702" s="20">
        <f>E710+E718+E726+E734</f>
        <v>0</v>
      </c>
      <c r="F702" s="20">
        <f>F710+F718+F726+F734</f>
        <v>0</v>
      </c>
      <c r="G702" s="20">
        <f t="shared" si="242"/>
        <v>0</v>
      </c>
      <c r="H702" s="20">
        <f t="shared" si="242"/>
        <v>0</v>
      </c>
      <c r="I702" s="20">
        <v>0</v>
      </c>
      <c r="J702" s="20">
        <v>0</v>
      </c>
      <c r="K702" s="20">
        <v>0</v>
      </c>
      <c r="L702" s="32"/>
    </row>
    <row r="703" spans="1:13" ht="31.5">
      <c r="A703" s="100"/>
      <c r="B703" s="103"/>
      <c r="C703" s="25" t="s">
        <v>206</v>
      </c>
      <c r="D703" s="20">
        <f>D711+D719+D727+D735</f>
        <v>0</v>
      </c>
      <c r="E703" s="20" t="s">
        <v>220</v>
      </c>
      <c r="F703" s="20" t="s">
        <v>220</v>
      </c>
      <c r="G703" s="20" t="s">
        <v>220</v>
      </c>
      <c r="H703" s="20">
        <f>H711+H719+H727+H735</f>
        <v>0</v>
      </c>
      <c r="I703" s="20">
        <v>0</v>
      </c>
      <c r="J703" s="20" t="s">
        <v>220</v>
      </c>
      <c r="K703" s="20" t="s">
        <v>220</v>
      </c>
      <c r="L703" s="32"/>
    </row>
    <row r="704" spans="1:13" ht="31.5">
      <c r="A704" s="100"/>
      <c r="B704" s="103"/>
      <c r="C704" s="25" t="s">
        <v>207</v>
      </c>
      <c r="D704" s="20">
        <f>D712+D720+D728+D736</f>
        <v>0</v>
      </c>
      <c r="E704" s="20" t="s">
        <v>220</v>
      </c>
      <c r="F704" s="20" t="s">
        <v>220</v>
      </c>
      <c r="G704" s="20" t="s">
        <v>220</v>
      </c>
      <c r="H704" s="20">
        <f>H712+H720+H728+H736</f>
        <v>0</v>
      </c>
      <c r="I704" s="20">
        <v>0</v>
      </c>
      <c r="J704" s="20" t="s">
        <v>220</v>
      </c>
      <c r="K704" s="20" t="s">
        <v>220</v>
      </c>
      <c r="L704" s="32"/>
    </row>
    <row r="705" spans="1:12" ht="94.5">
      <c r="A705" s="101"/>
      <c r="B705" s="104"/>
      <c r="C705" s="25" t="s">
        <v>200</v>
      </c>
      <c r="D705" s="20">
        <v>0</v>
      </c>
      <c r="E705" s="20">
        <v>0</v>
      </c>
      <c r="F705" s="20">
        <v>0</v>
      </c>
      <c r="G705" s="20">
        <v>0</v>
      </c>
      <c r="H705" s="20">
        <v>0</v>
      </c>
      <c r="I705" s="20">
        <v>0</v>
      </c>
      <c r="J705" s="20">
        <v>0</v>
      </c>
      <c r="K705" s="20">
        <v>0</v>
      </c>
      <c r="L705" s="32"/>
    </row>
    <row r="706" spans="1:12" hidden="1">
      <c r="A706" s="99" t="s">
        <v>65</v>
      </c>
      <c r="B706" s="102" t="s">
        <v>184</v>
      </c>
      <c r="C706" s="31" t="s">
        <v>3</v>
      </c>
      <c r="D706" s="24">
        <f>D707+D709+D711+D712+D713</f>
        <v>0</v>
      </c>
      <c r="E706" s="24" t="s">
        <v>220</v>
      </c>
      <c r="F706" s="24" t="s">
        <v>220</v>
      </c>
      <c r="G706" s="24" t="s">
        <v>220</v>
      </c>
      <c r="H706" s="24">
        <f>H707+H709+H711+H712+H713</f>
        <v>0</v>
      </c>
      <c r="I706" s="20">
        <v>0</v>
      </c>
      <c r="J706" s="20" t="s">
        <v>220</v>
      </c>
      <c r="K706" s="20" t="s">
        <v>220</v>
      </c>
      <c r="L706" s="32"/>
    </row>
    <row r="707" spans="1:12" hidden="1">
      <c r="A707" s="100"/>
      <c r="B707" s="103"/>
      <c r="C707" s="25" t="s">
        <v>4</v>
      </c>
      <c r="D707" s="20">
        <v>0</v>
      </c>
      <c r="E707" s="20">
        <v>0</v>
      </c>
      <c r="F707" s="20">
        <v>0</v>
      </c>
      <c r="G707" s="20">
        <v>0</v>
      </c>
      <c r="H707" s="20">
        <v>0</v>
      </c>
      <c r="I707" s="20">
        <v>0</v>
      </c>
      <c r="J707" s="20">
        <v>0</v>
      </c>
      <c r="K707" s="20">
        <v>0</v>
      </c>
      <c r="L707" s="32"/>
    </row>
    <row r="708" spans="1:12" ht="47.25" hidden="1">
      <c r="A708" s="100"/>
      <c r="B708" s="103"/>
      <c r="C708" s="25" t="s">
        <v>189</v>
      </c>
      <c r="D708" s="20">
        <v>0</v>
      </c>
      <c r="E708" s="20">
        <v>0</v>
      </c>
      <c r="F708" s="20">
        <v>0</v>
      </c>
      <c r="G708" s="20">
        <v>0</v>
      </c>
      <c r="H708" s="20">
        <v>0</v>
      </c>
      <c r="I708" s="20">
        <v>0</v>
      </c>
      <c r="J708" s="20">
        <v>0</v>
      </c>
      <c r="K708" s="20">
        <v>0</v>
      </c>
      <c r="L708" s="32"/>
    </row>
    <row r="709" spans="1:12" ht="31.5" hidden="1">
      <c r="A709" s="100"/>
      <c r="B709" s="103"/>
      <c r="C709" s="25" t="s">
        <v>205</v>
      </c>
      <c r="D709" s="20">
        <v>0</v>
      </c>
      <c r="E709" s="20">
        <v>0</v>
      </c>
      <c r="F709" s="20">
        <v>0</v>
      </c>
      <c r="G709" s="20">
        <v>0</v>
      </c>
      <c r="H709" s="20">
        <v>0</v>
      </c>
      <c r="I709" s="20">
        <v>0</v>
      </c>
      <c r="J709" s="20">
        <v>0</v>
      </c>
      <c r="K709" s="20">
        <v>0</v>
      </c>
      <c r="L709" s="32"/>
    </row>
    <row r="710" spans="1:12" ht="63" hidden="1">
      <c r="A710" s="100"/>
      <c r="B710" s="103"/>
      <c r="C710" s="25" t="s">
        <v>190</v>
      </c>
      <c r="D710" s="20">
        <v>0</v>
      </c>
      <c r="E710" s="20">
        <v>0</v>
      </c>
      <c r="F710" s="20">
        <v>0</v>
      </c>
      <c r="G710" s="20">
        <v>0</v>
      </c>
      <c r="H710" s="20">
        <v>0</v>
      </c>
      <c r="I710" s="20">
        <v>0</v>
      </c>
      <c r="J710" s="20">
        <v>0</v>
      </c>
      <c r="K710" s="20">
        <v>0</v>
      </c>
      <c r="L710" s="32"/>
    </row>
    <row r="711" spans="1:12" ht="31.5" hidden="1">
      <c r="A711" s="100"/>
      <c r="B711" s="103"/>
      <c r="C711" s="25" t="s">
        <v>206</v>
      </c>
      <c r="D711" s="20">
        <v>0</v>
      </c>
      <c r="E711" s="20" t="s">
        <v>220</v>
      </c>
      <c r="F711" s="20" t="s">
        <v>220</v>
      </c>
      <c r="G711" s="20" t="s">
        <v>220</v>
      </c>
      <c r="H711" s="20">
        <v>0</v>
      </c>
      <c r="I711" s="20">
        <v>0</v>
      </c>
      <c r="J711" s="20" t="s">
        <v>220</v>
      </c>
      <c r="K711" s="20" t="s">
        <v>220</v>
      </c>
      <c r="L711" s="32"/>
    </row>
    <row r="712" spans="1:12" ht="31.5" hidden="1">
      <c r="A712" s="100"/>
      <c r="B712" s="103"/>
      <c r="C712" s="25" t="s">
        <v>207</v>
      </c>
      <c r="D712" s="20">
        <v>0</v>
      </c>
      <c r="E712" s="20" t="s">
        <v>220</v>
      </c>
      <c r="F712" s="20" t="s">
        <v>220</v>
      </c>
      <c r="G712" s="20" t="s">
        <v>220</v>
      </c>
      <c r="H712" s="20">
        <v>0</v>
      </c>
      <c r="I712" s="20">
        <v>0</v>
      </c>
      <c r="J712" s="20" t="s">
        <v>220</v>
      </c>
      <c r="K712" s="20" t="s">
        <v>220</v>
      </c>
      <c r="L712" s="32"/>
    </row>
    <row r="713" spans="1:12" ht="94.5" hidden="1">
      <c r="A713" s="101"/>
      <c r="B713" s="104"/>
      <c r="C713" s="25" t="s">
        <v>200</v>
      </c>
      <c r="D713" s="20">
        <v>0</v>
      </c>
      <c r="E713" s="20">
        <v>0</v>
      </c>
      <c r="F713" s="20">
        <v>0</v>
      </c>
      <c r="G713" s="20">
        <v>0</v>
      </c>
      <c r="H713" s="20">
        <v>0</v>
      </c>
      <c r="I713" s="20">
        <v>0</v>
      </c>
      <c r="J713" s="20">
        <v>0</v>
      </c>
      <c r="K713" s="20">
        <v>0</v>
      </c>
      <c r="L713" s="32"/>
    </row>
    <row r="714" spans="1:12">
      <c r="A714" s="99" t="s">
        <v>66</v>
      </c>
      <c r="B714" s="102" t="s">
        <v>184</v>
      </c>
      <c r="C714" s="31" t="s">
        <v>3</v>
      </c>
      <c r="D714" s="24">
        <f>D715+D717+D719+D720+D721</f>
        <v>630</v>
      </c>
      <c r="E714" s="24" t="s">
        <v>220</v>
      </c>
      <c r="F714" s="24" t="s">
        <v>220</v>
      </c>
      <c r="G714" s="24" t="s">
        <v>220</v>
      </c>
      <c r="H714" s="24">
        <f>H715+H717+H719+H720+H721</f>
        <v>482.4</v>
      </c>
      <c r="I714" s="20">
        <f t="shared" ref="I714:I715" si="243">H714/D714*100</f>
        <v>76.571428571428569</v>
      </c>
      <c r="J714" s="20" t="s">
        <v>220</v>
      </c>
      <c r="K714" s="20" t="s">
        <v>220</v>
      </c>
      <c r="L714" s="32"/>
    </row>
    <row r="715" spans="1:12">
      <c r="A715" s="100"/>
      <c r="B715" s="103"/>
      <c r="C715" s="25" t="s">
        <v>4</v>
      </c>
      <c r="D715" s="20">
        <v>630</v>
      </c>
      <c r="E715" s="20">
        <v>630</v>
      </c>
      <c r="F715" s="20">
        <v>630</v>
      </c>
      <c r="G715" s="20">
        <v>482.4</v>
      </c>
      <c r="H715" s="20">
        <v>482.4</v>
      </c>
      <c r="I715" s="20">
        <f t="shared" si="243"/>
        <v>76.571428571428569</v>
      </c>
      <c r="J715" s="20">
        <f>G715/E715*100</f>
        <v>76.571428571428569</v>
      </c>
      <c r="K715" s="20">
        <f>G715/F715*100</f>
        <v>76.571428571428569</v>
      </c>
      <c r="L715" s="32"/>
    </row>
    <row r="716" spans="1:12" ht="47.25">
      <c r="A716" s="100"/>
      <c r="B716" s="103"/>
      <c r="C716" s="25" t="s">
        <v>189</v>
      </c>
      <c r="D716" s="20">
        <v>0</v>
      </c>
      <c r="E716" s="20">
        <v>0</v>
      </c>
      <c r="F716" s="20">
        <v>0</v>
      </c>
      <c r="G716" s="20">
        <v>0</v>
      </c>
      <c r="H716" s="20">
        <v>0</v>
      </c>
      <c r="I716" s="20">
        <v>0</v>
      </c>
      <c r="J716" s="20">
        <v>0</v>
      </c>
      <c r="K716" s="20">
        <v>0</v>
      </c>
      <c r="L716" s="32"/>
    </row>
    <row r="717" spans="1:12" ht="31.5">
      <c r="A717" s="100"/>
      <c r="B717" s="103"/>
      <c r="C717" s="25" t="s">
        <v>9</v>
      </c>
      <c r="D717" s="20">
        <v>0</v>
      </c>
      <c r="E717" s="20">
        <v>0</v>
      </c>
      <c r="F717" s="20">
        <v>0</v>
      </c>
      <c r="G717" s="20">
        <v>0</v>
      </c>
      <c r="H717" s="20">
        <v>0</v>
      </c>
      <c r="I717" s="20">
        <v>0</v>
      </c>
      <c r="J717" s="20">
        <v>0</v>
      </c>
      <c r="K717" s="20">
        <v>0</v>
      </c>
      <c r="L717" s="32"/>
    </row>
    <row r="718" spans="1:12" ht="63">
      <c r="A718" s="100"/>
      <c r="B718" s="103"/>
      <c r="C718" s="25" t="s">
        <v>190</v>
      </c>
      <c r="D718" s="20">
        <v>0</v>
      </c>
      <c r="E718" s="20">
        <v>0</v>
      </c>
      <c r="F718" s="20">
        <v>0</v>
      </c>
      <c r="G718" s="20">
        <v>0</v>
      </c>
      <c r="H718" s="20">
        <v>0</v>
      </c>
      <c r="I718" s="20">
        <v>0</v>
      </c>
      <c r="J718" s="20">
        <v>0</v>
      </c>
      <c r="K718" s="20">
        <v>0</v>
      </c>
      <c r="L718" s="32"/>
    </row>
    <row r="719" spans="1:12" ht="31.5">
      <c r="A719" s="100"/>
      <c r="B719" s="103"/>
      <c r="C719" s="25" t="s">
        <v>206</v>
      </c>
      <c r="D719" s="20">
        <v>0</v>
      </c>
      <c r="E719" s="20" t="s">
        <v>220</v>
      </c>
      <c r="F719" s="20" t="s">
        <v>220</v>
      </c>
      <c r="G719" s="20" t="s">
        <v>220</v>
      </c>
      <c r="H719" s="20">
        <v>0</v>
      </c>
      <c r="I719" s="20">
        <v>0</v>
      </c>
      <c r="J719" s="20" t="s">
        <v>220</v>
      </c>
      <c r="K719" s="20" t="s">
        <v>220</v>
      </c>
      <c r="L719" s="32"/>
    </row>
    <row r="720" spans="1:12" ht="31.5">
      <c r="A720" s="100"/>
      <c r="B720" s="103"/>
      <c r="C720" s="25" t="s">
        <v>207</v>
      </c>
      <c r="D720" s="20">
        <v>0</v>
      </c>
      <c r="E720" s="20" t="s">
        <v>220</v>
      </c>
      <c r="F720" s="20" t="s">
        <v>220</v>
      </c>
      <c r="G720" s="20" t="s">
        <v>220</v>
      </c>
      <c r="H720" s="20">
        <v>0</v>
      </c>
      <c r="I720" s="20">
        <v>0</v>
      </c>
      <c r="J720" s="20" t="s">
        <v>220</v>
      </c>
      <c r="K720" s="20" t="s">
        <v>220</v>
      </c>
      <c r="L720" s="32"/>
    </row>
    <row r="721" spans="1:13" ht="94.5">
      <c r="A721" s="101"/>
      <c r="B721" s="104"/>
      <c r="C721" s="25" t="s">
        <v>200</v>
      </c>
      <c r="D721" s="20">
        <v>0</v>
      </c>
      <c r="E721" s="20">
        <v>0</v>
      </c>
      <c r="F721" s="20">
        <v>0</v>
      </c>
      <c r="G721" s="20">
        <v>0</v>
      </c>
      <c r="H721" s="20">
        <v>0</v>
      </c>
      <c r="I721" s="20">
        <v>0</v>
      </c>
      <c r="J721" s="20">
        <v>0</v>
      </c>
      <c r="K721" s="20">
        <v>0</v>
      </c>
      <c r="L721" s="32"/>
    </row>
    <row r="722" spans="1:13" hidden="1">
      <c r="A722" s="99" t="s">
        <v>191</v>
      </c>
      <c r="B722" s="102" t="s">
        <v>254</v>
      </c>
      <c r="C722" s="31" t="s">
        <v>3</v>
      </c>
      <c r="D722" s="24">
        <f>D723+D725+D727+D728+D729</f>
        <v>0</v>
      </c>
      <c r="E722" s="24" t="s">
        <v>220</v>
      </c>
      <c r="F722" s="24" t="s">
        <v>220</v>
      </c>
      <c r="G722" s="24" t="s">
        <v>220</v>
      </c>
      <c r="H722" s="24">
        <f>H723+H725+H727+H728+H729</f>
        <v>0</v>
      </c>
      <c r="I722" s="20">
        <v>0</v>
      </c>
      <c r="J722" s="20" t="s">
        <v>220</v>
      </c>
      <c r="K722" s="20" t="s">
        <v>220</v>
      </c>
      <c r="L722" s="32"/>
      <c r="M722" s="12"/>
    </row>
    <row r="723" spans="1:13" hidden="1">
      <c r="A723" s="100"/>
      <c r="B723" s="103"/>
      <c r="C723" s="25" t="s">
        <v>4</v>
      </c>
      <c r="D723" s="20">
        <v>0</v>
      </c>
      <c r="E723" s="20">
        <v>0</v>
      </c>
      <c r="F723" s="20">
        <v>0</v>
      </c>
      <c r="G723" s="20">
        <v>0</v>
      </c>
      <c r="H723" s="20">
        <v>0</v>
      </c>
      <c r="I723" s="20">
        <v>0</v>
      </c>
      <c r="J723" s="20">
        <v>0</v>
      </c>
      <c r="K723" s="20">
        <v>0</v>
      </c>
      <c r="L723" s="32"/>
    </row>
    <row r="724" spans="1:13" ht="47.25" hidden="1">
      <c r="A724" s="100"/>
      <c r="B724" s="103"/>
      <c r="C724" s="25" t="s">
        <v>189</v>
      </c>
      <c r="D724" s="20">
        <v>0</v>
      </c>
      <c r="E724" s="20">
        <v>0</v>
      </c>
      <c r="F724" s="20">
        <v>0</v>
      </c>
      <c r="G724" s="20">
        <v>0</v>
      </c>
      <c r="H724" s="20">
        <v>0</v>
      </c>
      <c r="I724" s="20">
        <v>0</v>
      </c>
      <c r="J724" s="20">
        <v>0</v>
      </c>
      <c r="K724" s="20">
        <v>0</v>
      </c>
      <c r="L724" s="32"/>
      <c r="M724" s="12"/>
    </row>
    <row r="725" spans="1:13" ht="31.5" hidden="1">
      <c r="A725" s="100"/>
      <c r="B725" s="103"/>
      <c r="C725" s="25" t="s">
        <v>9</v>
      </c>
      <c r="D725" s="20">
        <v>0</v>
      </c>
      <c r="E725" s="20">
        <v>0</v>
      </c>
      <c r="F725" s="20">
        <v>0</v>
      </c>
      <c r="G725" s="20">
        <v>0</v>
      </c>
      <c r="H725" s="20">
        <v>0</v>
      </c>
      <c r="I725" s="20">
        <v>0</v>
      </c>
      <c r="J725" s="20">
        <v>0</v>
      </c>
      <c r="K725" s="20">
        <v>0</v>
      </c>
      <c r="L725" s="32"/>
    </row>
    <row r="726" spans="1:13" ht="63" hidden="1">
      <c r="A726" s="100"/>
      <c r="B726" s="103"/>
      <c r="C726" s="25" t="s">
        <v>190</v>
      </c>
      <c r="D726" s="20">
        <v>0</v>
      </c>
      <c r="E726" s="20">
        <v>0</v>
      </c>
      <c r="F726" s="20">
        <v>0</v>
      </c>
      <c r="G726" s="20">
        <v>0</v>
      </c>
      <c r="H726" s="20">
        <v>0</v>
      </c>
      <c r="I726" s="20">
        <v>0</v>
      </c>
      <c r="J726" s="20">
        <v>0</v>
      </c>
      <c r="K726" s="20">
        <v>0</v>
      </c>
      <c r="L726" s="32"/>
    </row>
    <row r="727" spans="1:13" ht="31.5" hidden="1">
      <c r="A727" s="100"/>
      <c r="B727" s="103"/>
      <c r="C727" s="25" t="s">
        <v>206</v>
      </c>
      <c r="D727" s="20">
        <v>0</v>
      </c>
      <c r="E727" s="20" t="s">
        <v>220</v>
      </c>
      <c r="F727" s="20" t="s">
        <v>220</v>
      </c>
      <c r="G727" s="20" t="s">
        <v>220</v>
      </c>
      <c r="H727" s="20">
        <v>0</v>
      </c>
      <c r="I727" s="20">
        <v>0</v>
      </c>
      <c r="J727" s="20" t="s">
        <v>220</v>
      </c>
      <c r="K727" s="20" t="s">
        <v>220</v>
      </c>
      <c r="L727" s="32"/>
    </row>
    <row r="728" spans="1:13" ht="31.5" hidden="1">
      <c r="A728" s="100"/>
      <c r="B728" s="103"/>
      <c r="C728" s="25" t="s">
        <v>207</v>
      </c>
      <c r="D728" s="20">
        <v>0</v>
      </c>
      <c r="E728" s="20" t="s">
        <v>220</v>
      </c>
      <c r="F728" s="20" t="s">
        <v>220</v>
      </c>
      <c r="G728" s="20" t="s">
        <v>220</v>
      </c>
      <c r="H728" s="20">
        <v>0</v>
      </c>
      <c r="I728" s="20">
        <v>0</v>
      </c>
      <c r="J728" s="20" t="s">
        <v>220</v>
      </c>
      <c r="K728" s="20" t="s">
        <v>220</v>
      </c>
      <c r="L728" s="32"/>
    </row>
    <row r="729" spans="1:13" ht="94.5" hidden="1">
      <c r="A729" s="101"/>
      <c r="B729" s="104"/>
      <c r="C729" s="25" t="s">
        <v>200</v>
      </c>
      <c r="D729" s="20">
        <v>0</v>
      </c>
      <c r="E729" s="20">
        <v>0</v>
      </c>
      <c r="F729" s="20">
        <v>0</v>
      </c>
      <c r="G729" s="20">
        <v>0</v>
      </c>
      <c r="H729" s="20">
        <v>0</v>
      </c>
      <c r="I729" s="20">
        <v>0</v>
      </c>
      <c r="J729" s="20">
        <v>0</v>
      </c>
      <c r="K729" s="20">
        <v>0</v>
      </c>
      <c r="L729" s="32"/>
    </row>
    <row r="730" spans="1:13" hidden="1">
      <c r="A730" s="99" t="s">
        <v>208</v>
      </c>
      <c r="B730" s="102" t="s">
        <v>184</v>
      </c>
      <c r="C730" s="31" t="s">
        <v>3</v>
      </c>
      <c r="D730" s="24">
        <f>D731+D733+D735+D736+D737</f>
        <v>0</v>
      </c>
      <c r="E730" s="24" t="s">
        <v>220</v>
      </c>
      <c r="F730" s="24" t="s">
        <v>220</v>
      </c>
      <c r="G730" s="24" t="s">
        <v>220</v>
      </c>
      <c r="H730" s="24">
        <f>H731+H733+H735+H736+H737</f>
        <v>0</v>
      </c>
      <c r="I730" s="20">
        <v>0</v>
      </c>
      <c r="J730" s="20" t="s">
        <v>220</v>
      </c>
      <c r="K730" s="20" t="s">
        <v>220</v>
      </c>
      <c r="L730" s="32"/>
    </row>
    <row r="731" spans="1:13" hidden="1">
      <c r="A731" s="100"/>
      <c r="B731" s="103"/>
      <c r="C731" s="25" t="s">
        <v>4</v>
      </c>
      <c r="D731" s="20">
        <v>0</v>
      </c>
      <c r="E731" s="20">
        <v>0</v>
      </c>
      <c r="F731" s="20">
        <v>0</v>
      </c>
      <c r="G731" s="20">
        <v>0</v>
      </c>
      <c r="H731" s="20">
        <v>0</v>
      </c>
      <c r="I731" s="20">
        <v>0</v>
      </c>
      <c r="J731" s="20">
        <v>0</v>
      </c>
      <c r="K731" s="20">
        <v>0</v>
      </c>
      <c r="L731" s="32"/>
    </row>
    <row r="732" spans="1:13" ht="47.25" hidden="1">
      <c r="A732" s="100"/>
      <c r="B732" s="103"/>
      <c r="C732" s="25" t="s">
        <v>189</v>
      </c>
      <c r="D732" s="20">
        <v>0</v>
      </c>
      <c r="E732" s="20">
        <v>0</v>
      </c>
      <c r="F732" s="20">
        <v>0</v>
      </c>
      <c r="G732" s="20">
        <v>0</v>
      </c>
      <c r="H732" s="20">
        <v>0</v>
      </c>
      <c r="I732" s="20">
        <v>0</v>
      </c>
      <c r="J732" s="20">
        <v>0</v>
      </c>
      <c r="K732" s="20">
        <v>0</v>
      </c>
      <c r="L732" s="32"/>
    </row>
    <row r="733" spans="1:13" ht="31.5" hidden="1">
      <c r="A733" s="100"/>
      <c r="B733" s="103"/>
      <c r="C733" s="25" t="s">
        <v>9</v>
      </c>
      <c r="D733" s="20">
        <v>0</v>
      </c>
      <c r="E733" s="20">
        <v>0</v>
      </c>
      <c r="F733" s="20">
        <v>0</v>
      </c>
      <c r="G733" s="20">
        <v>0</v>
      </c>
      <c r="H733" s="20">
        <v>0</v>
      </c>
      <c r="I733" s="20">
        <v>0</v>
      </c>
      <c r="J733" s="20">
        <v>0</v>
      </c>
      <c r="K733" s="20">
        <v>0</v>
      </c>
      <c r="L733" s="32"/>
    </row>
    <row r="734" spans="1:13" ht="63" hidden="1">
      <c r="A734" s="100"/>
      <c r="B734" s="103"/>
      <c r="C734" s="25" t="s">
        <v>190</v>
      </c>
      <c r="D734" s="20">
        <v>0</v>
      </c>
      <c r="E734" s="20">
        <v>0</v>
      </c>
      <c r="F734" s="20">
        <v>0</v>
      </c>
      <c r="G734" s="20">
        <v>0</v>
      </c>
      <c r="H734" s="20">
        <v>0</v>
      </c>
      <c r="I734" s="20">
        <v>0</v>
      </c>
      <c r="J734" s="20">
        <v>0</v>
      </c>
      <c r="K734" s="20">
        <v>0</v>
      </c>
      <c r="L734" s="32"/>
    </row>
    <row r="735" spans="1:13" ht="31.5" hidden="1">
      <c r="A735" s="100"/>
      <c r="B735" s="103"/>
      <c r="C735" s="25" t="s">
        <v>206</v>
      </c>
      <c r="D735" s="20">
        <v>0</v>
      </c>
      <c r="E735" s="20" t="s">
        <v>220</v>
      </c>
      <c r="F735" s="20" t="s">
        <v>220</v>
      </c>
      <c r="G735" s="20" t="s">
        <v>220</v>
      </c>
      <c r="H735" s="20">
        <v>0</v>
      </c>
      <c r="I735" s="20">
        <v>0</v>
      </c>
      <c r="J735" s="20" t="s">
        <v>220</v>
      </c>
      <c r="K735" s="20" t="s">
        <v>220</v>
      </c>
      <c r="L735" s="32"/>
    </row>
    <row r="736" spans="1:13" ht="31.5" hidden="1">
      <c r="A736" s="100"/>
      <c r="B736" s="103"/>
      <c r="C736" s="25" t="s">
        <v>207</v>
      </c>
      <c r="D736" s="20">
        <v>0</v>
      </c>
      <c r="E736" s="20" t="s">
        <v>220</v>
      </c>
      <c r="F736" s="20" t="s">
        <v>220</v>
      </c>
      <c r="G736" s="20" t="s">
        <v>220</v>
      </c>
      <c r="H736" s="20">
        <v>0</v>
      </c>
      <c r="I736" s="20">
        <v>0</v>
      </c>
      <c r="J736" s="20" t="s">
        <v>220</v>
      </c>
      <c r="K736" s="20" t="s">
        <v>220</v>
      </c>
      <c r="L736" s="32"/>
    </row>
    <row r="737" spans="1:13" ht="94.5" hidden="1">
      <c r="A737" s="101"/>
      <c r="B737" s="104"/>
      <c r="C737" s="25" t="s">
        <v>200</v>
      </c>
      <c r="D737" s="20">
        <v>0</v>
      </c>
      <c r="E737" s="20">
        <v>0</v>
      </c>
      <c r="F737" s="20">
        <v>0</v>
      </c>
      <c r="G737" s="20">
        <v>0</v>
      </c>
      <c r="H737" s="20">
        <v>0</v>
      </c>
      <c r="I737" s="20">
        <v>0</v>
      </c>
      <c r="J737" s="20">
        <v>0</v>
      </c>
      <c r="K737" s="20">
        <v>0</v>
      </c>
      <c r="L737" s="32"/>
    </row>
    <row r="738" spans="1:13">
      <c r="A738" s="99" t="s">
        <v>71</v>
      </c>
      <c r="B738" s="102" t="s">
        <v>184</v>
      </c>
      <c r="C738" s="31" t="s">
        <v>3</v>
      </c>
      <c r="D738" s="24">
        <f>D739+D741+D743+D744+D745</f>
        <v>6350</v>
      </c>
      <c r="E738" s="24" t="s">
        <v>220</v>
      </c>
      <c r="F738" s="24" t="s">
        <v>220</v>
      </c>
      <c r="G738" s="24" t="s">
        <v>220</v>
      </c>
      <c r="H738" s="24">
        <f>H739+H741+H743+H744+H745</f>
        <v>6216</v>
      </c>
      <c r="I738" s="20">
        <f t="shared" ref="I738" si="244">H738/D738*100</f>
        <v>97.889763779527556</v>
      </c>
      <c r="J738" s="20" t="s">
        <v>220</v>
      </c>
      <c r="K738" s="20" t="s">
        <v>220</v>
      </c>
      <c r="L738" s="32"/>
    </row>
    <row r="739" spans="1:13">
      <c r="A739" s="100"/>
      <c r="B739" s="103"/>
      <c r="C739" s="25" t="s">
        <v>4</v>
      </c>
      <c r="D739" s="20">
        <f>D747+D755+D763+D771</f>
        <v>6350</v>
      </c>
      <c r="E739" s="20">
        <f t="shared" ref="E739:H739" si="245">E747+E755+E763+E771</f>
        <v>6350</v>
      </c>
      <c r="F739" s="20">
        <f t="shared" si="245"/>
        <v>6350</v>
      </c>
      <c r="G739" s="20">
        <f t="shared" si="245"/>
        <v>6216</v>
      </c>
      <c r="H739" s="20">
        <f t="shared" si="245"/>
        <v>6216</v>
      </c>
      <c r="I739" s="20">
        <f t="shared" ref="I739" si="246">H739/D739*100</f>
        <v>97.889763779527556</v>
      </c>
      <c r="J739" s="20">
        <f>G739/E739*100</f>
        <v>97.889763779527556</v>
      </c>
      <c r="K739" s="20">
        <f>G739/F739*100</f>
        <v>97.889763779527556</v>
      </c>
      <c r="L739" s="32"/>
    </row>
    <row r="740" spans="1:13" ht="47.25">
      <c r="A740" s="100"/>
      <c r="B740" s="103"/>
      <c r="C740" s="25" t="s">
        <v>189</v>
      </c>
      <c r="D740" s="20">
        <f>D748+D756+D764+D772</f>
        <v>0</v>
      </c>
      <c r="E740" s="20">
        <f t="shared" ref="D740:H745" si="247">E748+E756+E764+E772</f>
        <v>0</v>
      </c>
      <c r="F740" s="20">
        <f t="shared" si="247"/>
        <v>0</v>
      </c>
      <c r="G740" s="20">
        <f t="shared" si="247"/>
        <v>0</v>
      </c>
      <c r="H740" s="20">
        <f t="shared" si="247"/>
        <v>0</v>
      </c>
      <c r="I740" s="20">
        <v>0</v>
      </c>
      <c r="J740" s="20">
        <v>0</v>
      </c>
      <c r="K740" s="20">
        <v>0</v>
      </c>
      <c r="L740" s="32"/>
    </row>
    <row r="741" spans="1:13" ht="31.5">
      <c r="A741" s="100"/>
      <c r="B741" s="103"/>
      <c r="C741" s="25" t="s">
        <v>205</v>
      </c>
      <c r="D741" s="20">
        <f t="shared" si="247"/>
        <v>0</v>
      </c>
      <c r="E741" s="20">
        <f t="shared" si="247"/>
        <v>0</v>
      </c>
      <c r="F741" s="20">
        <f t="shared" si="247"/>
        <v>0</v>
      </c>
      <c r="G741" s="20">
        <f t="shared" si="247"/>
        <v>0</v>
      </c>
      <c r="H741" s="20">
        <f t="shared" si="247"/>
        <v>0</v>
      </c>
      <c r="I741" s="20">
        <v>0</v>
      </c>
      <c r="J741" s="20">
        <v>0</v>
      </c>
      <c r="K741" s="20">
        <v>0</v>
      </c>
      <c r="L741" s="32"/>
    </row>
    <row r="742" spans="1:13" ht="63">
      <c r="A742" s="100"/>
      <c r="B742" s="103"/>
      <c r="C742" s="25" t="s">
        <v>190</v>
      </c>
      <c r="D742" s="20">
        <f t="shared" si="247"/>
        <v>0</v>
      </c>
      <c r="E742" s="20">
        <f t="shared" si="247"/>
        <v>0</v>
      </c>
      <c r="F742" s="20">
        <f t="shared" si="247"/>
        <v>0</v>
      </c>
      <c r="G742" s="20">
        <f t="shared" si="247"/>
        <v>0</v>
      </c>
      <c r="H742" s="20">
        <f t="shared" si="247"/>
        <v>0</v>
      </c>
      <c r="I742" s="20">
        <v>0</v>
      </c>
      <c r="J742" s="20">
        <v>0</v>
      </c>
      <c r="K742" s="20">
        <v>0</v>
      </c>
      <c r="L742" s="32"/>
    </row>
    <row r="743" spans="1:13" ht="31.5">
      <c r="A743" s="100"/>
      <c r="B743" s="103"/>
      <c r="C743" s="25" t="s">
        <v>206</v>
      </c>
      <c r="D743" s="20">
        <f t="shared" si="247"/>
        <v>0</v>
      </c>
      <c r="E743" s="20" t="s">
        <v>220</v>
      </c>
      <c r="F743" s="20" t="s">
        <v>220</v>
      </c>
      <c r="G743" s="20" t="s">
        <v>220</v>
      </c>
      <c r="H743" s="20">
        <f t="shared" si="247"/>
        <v>0</v>
      </c>
      <c r="I743" s="20">
        <v>0</v>
      </c>
      <c r="J743" s="20" t="s">
        <v>220</v>
      </c>
      <c r="K743" s="20" t="s">
        <v>220</v>
      </c>
      <c r="L743" s="32"/>
    </row>
    <row r="744" spans="1:13" ht="31.5">
      <c r="A744" s="100"/>
      <c r="B744" s="103"/>
      <c r="C744" s="25" t="s">
        <v>207</v>
      </c>
      <c r="D744" s="20">
        <f t="shared" si="247"/>
        <v>0</v>
      </c>
      <c r="E744" s="20" t="s">
        <v>220</v>
      </c>
      <c r="F744" s="20" t="s">
        <v>220</v>
      </c>
      <c r="G744" s="20" t="s">
        <v>220</v>
      </c>
      <c r="H744" s="20">
        <f t="shared" si="247"/>
        <v>0</v>
      </c>
      <c r="I744" s="20">
        <v>0</v>
      </c>
      <c r="J744" s="20" t="s">
        <v>220</v>
      </c>
      <c r="K744" s="20" t="s">
        <v>220</v>
      </c>
      <c r="L744" s="32"/>
    </row>
    <row r="745" spans="1:13" ht="94.5">
      <c r="A745" s="101"/>
      <c r="B745" s="104"/>
      <c r="C745" s="25" t="s">
        <v>200</v>
      </c>
      <c r="D745" s="20">
        <f t="shared" si="247"/>
        <v>0</v>
      </c>
      <c r="E745" s="20">
        <f t="shared" si="247"/>
        <v>0</v>
      </c>
      <c r="F745" s="20">
        <f t="shared" si="247"/>
        <v>0</v>
      </c>
      <c r="G745" s="20">
        <f t="shared" si="247"/>
        <v>0</v>
      </c>
      <c r="H745" s="20">
        <f t="shared" si="247"/>
        <v>0</v>
      </c>
      <c r="I745" s="20">
        <v>0</v>
      </c>
      <c r="J745" s="20">
        <v>0</v>
      </c>
      <c r="K745" s="20">
        <v>0</v>
      </c>
      <c r="L745" s="32"/>
    </row>
    <row r="746" spans="1:13">
      <c r="A746" s="99" t="s">
        <v>67</v>
      </c>
      <c r="B746" s="102" t="s">
        <v>184</v>
      </c>
      <c r="C746" s="31" t="s">
        <v>3</v>
      </c>
      <c r="D746" s="24">
        <f>D747+D749+D751+D752+D753</f>
        <v>5000</v>
      </c>
      <c r="E746" s="24" t="s">
        <v>220</v>
      </c>
      <c r="F746" s="24" t="s">
        <v>220</v>
      </c>
      <c r="G746" s="24" t="s">
        <v>220</v>
      </c>
      <c r="H746" s="24">
        <f>H747+H749+H751+H752+H753</f>
        <v>4967</v>
      </c>
      <c r="I746" s="20">
        <f t="shared" ref="I746:I747" si="248">H746/D746*100</f>
        <v>99.339999999999989</v>
      </c>
      <c r="J746" s="20" t="s">
        <v>220</v>
      </c>
      <c r="K746" s="20" t="s">
        <v>220</v>
      </c>
      <c r="L746" s="32"/>
    </row>
    <row r="747" spans="1:13">
      <c r="A747" s="100"/>
      <c r="B747" s="103"/>
      <c r="C747" s="25" t="s">
        <v>4</v>
      </c>
      <c r="D747" s="20">
        <v>5000</v>
      </c>
      <c r="E747" s="20">
        <v>5000</v>
      </c>
      <c r="F747" s="20">
        <v>5000</v>
      </c>
      <c r="G747" s="20">
        <v>4967</v>
      </c>
      <c r="H747" s="20">
        <v>4967</v>
      </c>
      <c r="I747" s="20">
        <f t="shared" si="248"/>
        <v>99.339999999999989</v>
      </c>
      <c r="J747" s="20">
        <f>G747/E747*100</f>
        <v>99.339999999999989</v>
      </c>
      <c r="K747" s="20">
        <f>G747/F747*100</f>
        <v>99.339999999999989</v>
      </c>
      <c r="L747" s="32"/>
      <c r="M747" s="61"/>
    </row>
    <row r="748" spans="1:13" ht="47.25">
      <c r="A748" s="100"/>
      <c r="B748" s="103"/>
      <c r="C748" s="25" t="s">
        <v>189</v>
      </c>
      <c r="D748" s="20">
        <v>0</v>
      </c>
      <c r="E748" s="20">
        <v>0</v>
      </c>
      <c r="F748" s="20">
        <v>0</v>
      </c>
      <c r="G748" s="20">
        <v>0</v>
      </c>
      <c r="H748" s="20">
        <v>0</v>
      </c>
      <c r="I748" s="20">
        <v>0</v>
      </c>
      <c r="J748" s="20">
        <v>0</v>
      </c>
      <c r="K748" s="20">
        <v>0</v>
      </c>
      <c r="L748" s="32"/>
    </row>
    <row r="749" spans="1:13" ht="31.5">
      <c r="A749" s="100"/>
      <c r="B749" s="103"/>
      <c r="C749" s="25" t="s">
        <v>9</v>
      </c>
      <c r="D749" s="20">
        <v>0</v>
      </c>
      <c r="E749" s="20">
        <v>0</v>
      </c>
      <c r="F749" s="20">
        <v>0</v>
      </c>
      <c r="G749" s="20">
        <v>0</v>
      </c>
      <c r="H749" s="20">
        <v>0</v>
      </c>
      <c r="I749" s="20">
        <v>0</v>
      </c>
      <c r="J749" s="20">
        <v>0</v>
      </c>
      <c r="K749" s="20">
        <v>0</v>
      </c>
      <c r="L749" s="32"/>
    </row>
    <row r="750" spans="1:13" ht="63">
      <c r="A750" s="100"/>
      <c r="B750" s="103"/>
      <c r="C750" s="25" t="s">
        <v>190</v>
      </c>
      <c r="D750" s="20">
        <v>0</v>
      </c>
      <c r="E750" s="20">
        <v>0</v>
      </c>
      <c r="F750" s="20">
        <v>0</v>
      </c>
      <c r="G750" s="20">
        <v>0</v>
      </c>
      <c r="H750" s="20">
        <v>0</v>
      </c>
      <c r="I750" s="20">
        <v>0</v>
      </c>
      <c r="J750" s="20">
        <v>0</v>
      </c>
      <c r="K750" s="20">
        <v>0</v>
      </c>
      <c r="L750" s="32"/>
    </row>
    <row r="751" spans="1:13" ht="31.5">
      <c r="A751" s="100"/>
      <c r="B751" s="103"/>
      <c r="C751" s="25" t="s">
        <v>206</v>
      </c>
      <c r="D751" s="20">
        <v>0</v>
      </c>
      <c r="E751" s="20" t="s">
        <v>220</v>
      </c>
      <c r="F751" s="20" t="s">
        <v>220</v>
      </c>
      <c r="G751" s="20" t="s">
        <v>220</v>
      </c>
      <c r="H751" s="20">
        <v>0</v>
      </c>
      <c r="I751" s="20">
        <v>0</v>
      </c>
      <c r="J751" s="20" t="s">
        <v>220</v>
      </c>
      <c r="K751" s="20" t="s">
        <v>220</v>
      </c>
      <c r="L751" s="32"/>
    </row>
    <row r="752" spans="1:13" ht="31.5">
      <c r="A752" s="100"/>
      <c r="B752" s="103"/>
      <c r="C752" s="25" t="s">
        <v>207</v>
      </c>
      <c r="D752" s="20">
        <v>0</v>
      </c>
      <c r="E752" s="20" t="s">
        <v>220</v>
      </c>
      <c r="F752" s="20" t="s">
        <v>220</v>
      </c>
      <c r="G752" s="20" t="s">
        <v>220</v>
      </c>
      <c r="H752" s="20">
        <v>0</v>
      </c>
      <c r="I752" s="20">
        <v>0</v>
      </c>
      <c r="J752" s="20" t="s">
        <v>220</v>
      </c>
      <c r="K752" s="20" t="s">
        <v>220</v>
      </c>
      <c r="L752" s="32"/>
    </row>
    <row r="753" spans="1:14" ht="94.5">
      <c r="A753" s="101"/>
      <c r="B753" s="104"/>
      <c r="C753" s="25" t="s">
        <v>200</v>
      </c>
      <c r="D753" s="20">
        <v>0</v>
      </c>
      <c r="E753" s="20">
        <v>0</v>
      </c>
      <c r="F753" s="20">
        <v>0</v>
      </c>
      <c r="G753" s="20">
        <v>0</v>
      </c>
      <c r="H753" s="20">
        <v>0</v>
      </c>
      <c r="I753" s="20">
        <v>0</v>
      </c>
      <c r="J753" s="20">
        <v>0</v>
      </c>
      <c r="K753" s="20">
        <v>0</v>
      </c>
      <c r="L753" s="32"/>
    </row>
    <row r="754" spans="1:14" hidden="1">
      <c r="A754" s="99" t="s">
        <v>234</v>
      </c>
      <c r="B754" s="102" t="s">
        <v>184</v>
      </c>
      <c r="C754" s="31" t="s">
        <v>3</v>
      </c>
      <c r="D754" s="24">
        <f>D755+D757+D759+D760+D761</f>
        <v>0</v>
      </c>
      <c r="E754" s="24" t="s">
        <v>220</v>
      </c>
      <c r="F754" s="24" t="s">
        <v>220</v>
      </c>
      <c r="G754" s="24" t="s">
        <v>220</v>
      </c>
      <c r="H754" s="24">
        <f>H755+H757+H759+H760+H761</f>
        <v>0</v>
      </c>
      <c r="I754" s="20">
        <v>0</v>
      </c>
      <c r="J754" s="20" t="s">
        <v>220</v>
      </c>
      <c r="K754" s="20" t="s">
        <v>220</v>
      </c>
      <c r="L754" s="32"/>
    </row>
    <row r="755" spans="1:14" hidden="1">
      <c r="A755" s="100"/>
      <c r="B755" s="103"/>
      <c r="C755" s="25" t="s">
        <v>4</v>
      </c>
      <c r="D755" s="20">
        <v>0</v>
      </c>
      <c r="E755" s="20">
        <v>0</v>
      </c>
      <c r="F755" s="20">
        <v>0</v>
      </c>
      <c r="G755" s="20">
        <v>0</v>
      </c>
      <c r="H755" s="20">
        <v>0</v>
      </c>
      <c r="I755" s="20">
        <v>0</v>
      </c>
      <c r="J755" s="20">
        <v>0</v>
      </c>
      <c r="K755" s="20">
        <v>0</v>
      </c>
      <c r="L755" s="32"/>
    </row>
    <row r="756" spans="1:14" ht="47.25" hidden="1">
      <c r="A756" s="100"/>
      <c r="B756" s="103"/>
      <c r="C756" s="25" t="s">
        <v>189</v>
      </c>
      <c r="D756" s="20">
        <v>0</v>
      </c>
      <c r="E756" s="20">
        <v>0</v>
      </c>
      <c r="F756" s="20">
        <v>0</v>
      </c>
      <c r="G756" s="20">
        <v>0</v>
      </c>
      <c r="H756" s="20">
        <v>0</v>
      </c>
      <c r="I756" s="20">
        <v>0</v>
      </c>
      <c r="J756" s="20">
        <v>0</v>
      </c>
      <c r="K756" s="20">
        <v>0</v>
      </c>
      <c r="L756" s="32"/>
    </row>
    <row r="757" spans="1:14" ht="31.5" hidden="1">
      <c r="A757" s="100"/>
      <c r="B757" s="103"/>
      <c r="C757" s="25" t="s">
        <v>9</v>
      </c>
      <c r="D757" s="20">
        <v>0</v>
      </c>
      <c r="E757" s="20">
        <v>0</v>
      </c>
      <c r="F757" s="20">
        <v>0</v>
      </c>
      <c r="G757" s="20">
        <v>0</v>
      </c>
      <c r="H757" s="20">
        <v>0</v>
      </c>
      <c r="I757" s="20">
        <v>0</v>
      </c>
      <c r="J757" s="20">
        <v>0</v>
      </c>
      <c r="K757" s="20">
        <v>0</v>
      </c>
      <c r="L757" s="32"/>
    </row>
    <row r="758" spans="1:14" ht="63" hidden="1">
      <c r="A758" s="100"/>
      <c r="B758" s="103"/>
      <c r="C758" s="25" t="s">
        <v>190</v>
      </c>
      <c r="D758" s="20">
        <v>0</v>
      </c>
      <c r="E758" s="20">
        <v>0</v>
      </c>
      <c r="F758" s="20">
        <v>0</v>
      </c>
      <c r="G758" s="20">
        <v>0</v>
      </c>
      <c r="H758" s="20">
        <v>0</v>
      </c>
      <c r="I758" s="20">
        <v>0</v>
      </c>
      <c r="J758" s="20">
        <v>0</v>
      </c>
      <c r="K758" s="20">
        <v>0</v>
      </c>
      <c r="L758" s="32"/>
    </row>
    <row r="759" spans="1:14" ht="31.5" hidden="1">
      <c r="A759" s="100"/>
      <c r="B759" s="103"/>
      <c r="C759" s="25" t="s">
        <v>206</v>
      </c>
      <c r="D759" s="20">
        <v>0</v>
      </c>
      <c r="E759" s="20" t="s">
        <v>220</v>
      </c>
      <c r="F759" s="20" t="s">
        <v>220</v>
      </c>
      <c r="G759" s="20" t="s">
        <v>220</v>
      </c>
      <c r="H759" s="20">
        <v>0</v>
      </c>
      <c r="I759" s="20">
        <v>0</v>
      </c>
      <c r="J759" s="20" t="s">
        <v>220</v>
      </c>
      <c r="K759" s="20" t="s">
        <v>220</v>
      </c>
      <c r="L759" s="32"/>
    </row>
    <row r="760" spans="1:14" ht="31.5" hidden="1">
      <c r="A760" s="100"/>
      <c r="B760" s="103"/>
      <c r="C760" s="25" t="s">
        <v>207</v>
      </c>
      <c r="D760" s="20">
        <v>0</v>
      </c>
      <c r="E760" s="20" t="s">
        <v>220</v>
      </c>
      <c r="F760" s="20" t="s">
        <v>220</v>
      </c>
      <c r="G760" s="20" t="s">
        <v>220</v>
      </c>
      <c r="H760" s="20">
        <v>0</v>
      </c>
      <c r="I760" s="20">
        <v>0</v>
      </c>
      <c r="J760" s="20" t="s">
        <v>220</v>
      </c>
      <c r="K760" s="20" t="s">
        <v>220</v>
      </c>
      <c r="L760" s="32"/>
    </row>
    <row r="761" spans="1:14" ht="94.5" hidden="1">
      <c r="A761" s="101"/>
      <c r="B761" s="104"/>
      <c r="C761" s="25" t="s">
        <v>200</v>
      </c>
      <c r="D761" s="20">
        <v>0</v>
      </c>
      <c r="E761" s="20">
        <v>0</v>
      </c>
      <c r="F761" s="20">
        <v>0</v>
      </c>
      <c r="G761" s="20">
        <v>0</v>
      </c>
      <c r="H761" s="20">
        <v>0</v>
      </c>
      <c r="I761" s="20">
        <v>0</v>
      </c>
      <c r="J761" s="20">
        <v>0</v>
      </c>
      <c r="K761" s="20">
        <v>0</v>
      </c>
      <c r="L761" s="32"/>
    </row>
    <row r="762" spans="1:14">
      <c r="A762" s="99" t="s">
        <v>68</v>
      </c>
      <c r="B762" s="102" t="s">
        <v>184</v>
      </c>
      <c r="C762" s="31" t="s">
        <v>3</v>
      </c>
      <c r="D762" s="24">
        <f>D763+D765+D767+D768+D769</f>
        <v>1350</v>
      </c>
      <c r="E762" s="24" t="s">
        <v>220</v>
      </c>
      <c r="F762" s="24" t="s">
        <v>220</v>
      </c>
      <c r="G762" s="24" t="s">
        <v>220</v>
      </c>
      <c r="H762" s="24">
        <f>H763+H765+H767+H768+H769</f>
        <v>1249</v>
      </c>
      <c r="I762" s="20">
        <f t="shared" ref="I762:I763" si="249">H762/D762*100</f>
        <v>92.518518518518519</v>
      </c>
      <c r="J762" s="20" t="s">
        <v>220</v>
      </c>
      <c r="K762" s="20" t="s">
        <v>220</v>
      </c>
      <c r="L762" s="32"/>
    </row>
    <row r="763" spans="1:14">
      <c r="A763" s="100"/>
      <c r="B763" s="103"/>
      <c r="C763" s="25" t="s">
        <v>4</v>
      </c>
      <c r="D763" s="20">
        <v>1350</v>
      </c>
      <c r="E763" s="20">
        <v>1350</v>
      </c>
      <c r="F763" s="20">
        <v>1350</v>
      </c>
      <c r="G763" s="20">
        <v>1249</v>
      </c>
      <c r="H763" s="20">
        <v>1249</v>
      </c>
      <c r="I763" s="20">
        <f t="shared" si="249"/>
        <v>92.518518518518519</v>
      </c>
      <c r="J763" s="20">
        <f>G763/E763*100</f>
        <v>92.518518518518519</v>
      </c>
      <c r="K763" s="20">
        <f>G763/F763*100</f>
        <v>92.518518518518519</v>
      </c>
      <c r="L763" s="32"/>
    </row>
    <row r="764" spans="1:14" ht="47.25">
      <c r="A764" s="100"/>
      <c r="B764" s="103"/>
      <c r="C764" s="25" t="s">
        <v>189</v>
      </c>
      <c r="D764" s="20">
        <v>0</v>
      </c>
      <c r="E764" s="20">
        <v>0</v>
      </c>
      <c r="F764" s="20">
        <v>0</v>
      </c>
      <c r="G764" s="20">
        <v>0</v>
      </c>
      <c r="H764" s="20">
        <v>0</v>
      </c>
      <c r="I764" s="20">
        <v>0</v>
      </c>
      <c r="J764" s="20">
        <v>0</v>
      </c>
      <c r="K764" s="20">
        <v>0</v>
      </c>
      <c r="L764" s="32"/>
      <c r="N764" s="42"/>
    </row>
    <row r="765" spans="1:14" ht="31.5">
      <c r="A765" s="100"/>
      <c r="B765" s="103"/>
      <c r="C765" s="25" t="s">
        <v>9</v>
      </c>
      <c r="D765" s="20">
        <v>0</v>
      </c>
      <c r="E765" s="20">
        <v>0</v>
      </c>
      <c r="F765" s="20">
        <v>0</v>
      </c>
      <c r="G765" s="20">
        <v>0</v>
      </c>
      <c r="H765" s="20">
        <v>0</v>
      </c>
      <c r="I765" s="20">
        <v>0</v>
      </c>
      <c r="J765" s="20">
        <v>0</v>
      </c>
      <c r="K765" s="20">
        <v>0</v>
      </c>
      <c r="L765" s="32"/>
    </row>
    <row r="766" spans="1:14" ht="63">
      <c r="A766" s="100"/>
      <c r="B766" s="103"/>
      <c r="C766" s="25" t="s">
        <v>190</v>
      </c>
      <c r="D766" s="20">
        <v>0</v>
      </c>
      <c r="E766" s="20">
        <v>0</v>
      </c>
      <c r="F766" s="20">
        <v>0</v>
      </c>
      <c r="G766" s="20">
        <v>0</v>
      </c>
      <c r="H766" s="20">
        <v>0</v>
      </c>
      <c r="I766" s="20">
        <v>0</v>
      </c>
      <c r="J766" s="20">
        <v>0</v>
      </c>
      <c r="K766" s="20">
        <v>0</v>
      </c>
      <c r="L766" s="32"/>
    </row>
    <row r="767" spans="1:14" ht="31.5">
      <c r="A767" s="100"/>
      <c r="B767" s="103"/>
      <c r="C767" s="25" t="s">
        <v>206</v>
      </c>
      <c r="D767" s="20">
        <v>0</v>
      </c>
      <c r="E767" s="20" t="s">
        <v>220</v>
      </c>
      <c r="F767" s="20" t="s">
        <v>220</v>
      </c>
      <c r="G767" s="20" t="s">
        <v>220</v>
      </c>
      <c r="H767" s="20">
        <v>0</v>
      </c>
      <c r="I767" s="20">
        <v>0</v>
      </c>
      <c r="J767" s="20" t="s">
        <v>220</v>
      </c>
      <c r="K767" s="20" t="s">
        <v>220</v>
      </c>
      <c r="L767" s="32"/>
    </row>
    <row r="768" spans="1:14" ht="31.5">
      <c r="A768" s="100"/>
      <c r="B768" s="103"/>
      <c r="C768" s="25" t="s">
        <v>207</v>
      </c>
      <c r="D768" s="20">
        <v>0</v>
      </c>
      <c r="E768" s="20" t="s">
        <v>220</v>
      </c>
      <c r="F768" s="20">
        <v>0</v>
      </c>
      <c r="G768" s="20" t="s">
        <v>220</v>
      </c>
      <c r="H768" s="20">
        <v>0</v>
      </c>
      <c r="I768" s="20">
        <v>0</v>
      </c>
      <c r="J768" s="20" t="s">
        <v>220</v>
      </c>
      <c r="K768" s="20" t="s">
        <v>220</v>
      </c>
      <c r="L768" s="32"/>
    </row>
    <row r="769" spans="1:13" ht="94.5">
      <c r="A769" s="101"/>
      <c r="B769" s="104"/>
      <c r="C769" s="25" t="s">
        <v>200</v>
      </c>
      <c r="D769" s="20">
        <v>0</v>
      </c>
      <c r="E769" s="20">
        <v>0</v>
      </c>
      <c r="F769" s="20">
        <v>0</v>
      </c>
      <c r="G769" s="20">
        <v>0</v>
      </c>
      <c r="H769" s="20">
        <v>0</v>
      </c>
      <c r="I769" s="20">
        <v>0</v>
      </c>
      <c r="J769" s="20">
        <v>0</v>
      </c>
      <c r="K769" s="20">
        <v>0</v>
      </c>
      <c r="L769" s="32"/>
    </row>
    <row r="770" spans="1:13" hidden="1">
      <c r="A770" s="99" t="s">
        <v>69</v>
      </c>
      <c r="B770" s="102" t="s">
        <v>184</v>
      </c>
      <c r="C770" s="31" t="s">
        <v>3</v>
      </c>
      <c r="D770" s="24">
        <f>D771+D773+D775+D776+D777</f>
        <v>0</v>
      </c>
      <c r="E770" s="24" t="s">
        <v>220</v>
      </c>
      <c r="F770" s="24" t="s">
        <v>220</v>
      </c>
      <c r="G770" s="24" t="s">
        <v>220</v>
      </c>
      <c r="H770" s="24">
        <f>H771+H773+H775+H776+H777</f>
        <v>0</v>
      </c>
      <c r="I770" s="20" t="e">
        <f t="shared" ref="I770" si="250">H770/D770*100</f>
        <v>#DIV/0!</v>
      </c>
      <c r="J770" s="20" t="s">
        <v>220</v>
      </c>
      <c r="K770" s="20" t="s">
        <v>220</v>
      </c>
      <c r="L770" s="32"/>
    </row>
    <row r="771" spans="1:13" hidden="1">
      <c r="A771" s="100"/>
      <c r="B771" s="103"/>
      <c r="C771" s="25" t="s">
        <v>4</v>
      </c>
      <c r="D771" s="20">
        <v>0</v>
      </c>
      <c r="E771" s="20">
        <v>0</v>
      </c>
      <c r="F771" s="20">
        <v>0</v>
      </c>
      <c r="G771" s="20">
        <v>0</v>
      </c>
      <c r="H771" s="20">
        <v>0</v>
      </c>
      <c r="I771" s="20">
        <v>0</v>
      </c>
      <c r="J771" s="20">
        <v>0</v>
      </c>
      <c r="K771" s="20">
        <v>0</v>
      </c>
      <c r="L771" s="32"/>
    </row>
    <row r="772" spans="1:13" ht="47.25" hidden="1">
      <c r="A772" s="100"/>
      <c r="B772" s="103"/>
      <c r="C772" s="25" t="s">
        <v>189</v>
      </c>
      <c r="D772" s="20">
        <v>0</v>
      </c>
      <c r="E772" s="20">
        <v>0</v>
      </c>
      <c r="F772" s="20">
        <v>0</v>
      </c>
      <c r="G772" s="20">
        <v>0</v>
      </c>
      <c r="H772" s="20">
        <v>0</v>
      </c>
      <c r="I772" s="20">
        <v>0</v>
      </c>
      <c r="J772" s="20">
        <v>0</v>
      </c>
      <c r="K772" s="20">
        <v>0</v>
      </c>
      <c r="L772" s="32"/>
    </row>
    <row r="773" spans="1:13" ht="31.5" hidden="1">
      <c r="A773" s="100"/>
      <c r="B773" s="103"/>
      <c r="C773" s="25" t="s">
        <v>9</v>
      </c>
      <c r="D773" s="20">
        <v>0</v>
      </c>
      <c r="E773" s="20">
        <v>0</v>
      </c>
      <c r="F773" s="20">
        <v>0</v>
      </c>
      <c r="G773" s="20">
        <v>0</v>
      </c>
      <c r="H773" s="20">
        <v>0</v>
      </c>
      <c r="I773" s="20">
        <v>0</v>
      </c>
      <c r="J773" s="20">
        <v>0</v>
      </c>
      <c r="K773" s="20">
        <v>0</v>
      </c>
      <c r="L773" s="32"/>
    </row>
    <row r="774" spans="1:13" ht="63" hidden="1">
      <c r="A774" s="100"/>
      <c r="B774" s="103"/>
      <c r="C774" s="25" t="s">
        <v>190</v>
      </c>
      <c r="D774" s="20">
        <v>0</v>
      </c>
      <c r="E774" s="20">
        <v>0</v>
      </c>
      <c r="F774" s="20">
        <v>0</v>
      </c>
      <c r="G774" s="20">
        <v>0</v>
      </c>
      <c r="H774" s="20">
        <v>0</v>
      </c>
      <c r="I774" s="20">
        <v>0</v>
      </c>
      <c r="J774" s="20">
        <v>0</v>
      </c>
      <c r="K774" s="20">
        <v>0</v>
      </c>
      <c r="L774" s="32"/>
    </row>
    <row r="775" spans="1:13" ht="31.5" hidden="1">
      <c r="A775" s="100"/>
      <c r="B775" s="103"/>
      <c r="C775" s="25" t="s">
        <v>206</v>
      </c>
      <c r="D775" s="20">
        <v>0</v>
      </c>
      <c r="E775" s="20" t="s">
        <v>220</v>
      </c>
      <c r="F775" s="20" t="s">
        <v>220</v>
      </c>
      <c r="G775" s="20" t="s">
        <v>220</v>
      </c>
      <c r="H775" s="20">
        <v>0</v>
      </c>
      <c r="I775" s="20">
        <v>0</v>
      </c>
      <c r="J775" s="20" t="s">
        <v>220</v>
      </c>
      <c r="K775" s="20" t="s">
        <v>220</v>
      </c>
      <c r="L775" s="32"/>
    </row>
    <row r="776" spans="1:13" ht="31.5" hidden="1">
      <c r="A776" s="100"/>
      <c r="B776" s="103"/>
      <c r="C776" s="25" t="s">
        <v>207</v>
      </c>
      <c r="D776" s="20">
        <v>0</v>
      </c>
      <c r="E776" s="20" t="s">
        <v>220</v>
      </c>
      <c r="F776" s="20" t="s">
        <v>220</v>
      </c>
      <c r="G776" s="20" t="s">
        <v>220</v>
      </c>
      <c r="H776" s="20">
        <v>0</v>
      </c>
      <c r="I776" s="20">
        <v>0</v>
      </c>
      <c r="J776" s="20" t="s">
        <v>220</v>
      </c>
      <c r="K776" s="20" t="s">
        <v>220</v>
      </c>
      <c r="L776" s="32"/>
    </row>
    <row r="777" spans="1:13" ht="94.5" hidden="1">
      <c r="A777" s="101"/>
      <c r="B777" s="104"/>
      <c r="C777" s="25" t="s">
        <v>200</v>
      </c>
      <c r="D777" s="20">
        <v>0</v>
      </c>
      <c r="E777" s="20">
        <v>0</v>
      </c>
      <c r="F777" s="20">
        <v>0</v>
      </c>
      <c r="G777" s="20">
        <v>0</v>
      </c>
      <c r="H777" s="20">
        <v>0</v>
      </c>
      <c r="I777" s="20">
        <v>0</v>
      </c>
      <c r="J777" s="20">
        <v>0</v>
      </c>
      <c r="K777" s="20">
        <v>0</v>
      </c>
      <c r="L777" s="32"/>
    </row>
    <row r="778" spans="1:13">
      <c r="A778" s="99" t="s">
        <v>70</v>
      </c>
      <c r="B778" s="102" t="s">
        <v>184</v>
      </c>
      <c r="C778" s="31" t="s">
        <v>3</v>
      </c>
      <c r="D778" s="19">
        <f>D779+D781+D783+D784+D785</f>
        <v>1058417.7999999998</v>
      </c>
      <c r="E778" s="19" t="s">
        <v>220</v>
      </c>
      <c r="F778" s="19" t="s">
        <v>220</v>
      </c>
      <c r="G778" s="19" t="s">
        <v>220</v>
      </c>
      <c r="H778" s="19">
        <f>H779+H781+H783+H784+H785</f>
        <v>1044383.5</v>
      </c>
      <c r="I778" s="20">
        <f t="shared" ref="I778" si="251">H778/D778*100</f>
        <v>98.674030236452964</v>
      </c>
      <c r="J778" s="20" t="s">
        <v>220</v>
      </c>
      <c r="K778" s="20" t="s">
        <v>220</v>
      </c>
      <c r="L778" s="32"/>
      <c r="M778" s="12"/>
    </row>
    <row r="779" spans="1:13">
      <c r="A779" s="100"/>
      <c r="B779" s="103"/>
      <c r="C779" s="25" t="s">
        <v>4</v>
      </c>
      <c r="D779" s="20">
        <f>SUM(D787+D795+D803+D811+D819+D827+D835)</f>
        <v>1547</v>
      </c>
      <c r="E779" s="20">
        <f t="shared" ref="E779:H779" si="252">SUM(E787+E795+E803+E811+E819+E827+E835)</f>
        <v>1547</v>
      </c>
      <c r="F779" s="20">
        <f t="shared" si="252"/>
        <v>1547</v>
      </c>
      <c r="G779" s="20">
        <f t="shared" si="252"/>
        <v>1547</v>
      </c>
      <c r="H779" s="20">
        <f t="shared" si="252"/>
        <v>1547</v>
      </c>
      <c r="I779" s="20">
        <f t="shared" ref="I779:I781" si="253">H779/D779*100</f>
        <v>100</v>
      </c>
      <c r="J779" s="20">
        <f t="shared" ref="J779:J781" si="254">G779/E779*100</f>
        <v>100</v>
      </c>
      <c r="K779" s="20">
        <f t="shared" ref="K779:K781" si="255">G779/F779*100</f>
        <v>100</v>
      </c>
      <c r="L779" s="32"/>
    </row>
    <row r="780" spans="1:13" ht="47.25">
      <c r="A780" s="100"/>
      <c r="B780" s="103"/>
      <c r="C780" s="25" t="s">
        <v>189</v>
      </c>
      <c r="D780" s="20">
        <f t="shared" ref="D780:H784" si="256">SUM(D788+D796+D804+D812+D820+D828+D836)</f>
        <v>0</v>
      </c>
      <c r="E780" s="20">
        <f t="shared" si="256"/>
        <v>0</v>
      </c>
      <c r="F780" s="20">
        <f t="shared" si="256"/>
        <v>0</v>
      </c>
      <c r="G780" s="20">
        <f t="shared" si="256"/>
        <v>0</v>
      </c>
      <c r="H780" s="20">
        <f t="shared" si="256"/>
        <v>0</v>
      </c>
      <c r="I780" s="20">
        <v>0</v>
      </c>
      <c r="J780" s="20">
        <v>0</v>
      </c>
      <c r="K780" s="20">
        <v>0</v>
      </c>
      <c r="L780" s="32"/>
      <c r="M780" s="12"/>
    </row>
    <row r="781" spans="1:13" ht="31.5">
      <c r="A781" s="100"/>
      <c r="B781" s="103"/>
      <c r="C781" s="25" t="s">
        <v>9</v>
      </c>
      <c r="D781" s="20">
        <f t="shared" si="256"/>
        <v>1056870.7999999998</v>
      </c>
      <c r="E781" s="20">
        <f>SUM(E789+E797+E805+E813+E821+E829+E837)</f>
        <v>1056870.7999999998</v>
      </c>
      <c r="F781" s="20">
        <f t="shared" si="256"/>
        <v>1056870.7999999998</v>
      </c>
      <c r="G781" s="20">
        <f t="shared" si="256"/>
        <v>1043018.9</v>
      </c>
      <c r="H781" s="20">
        <f t="shared" si="256"/>
        <v>1042836.5</v>
      </c>
      <c r="I781" s="20">
        <f t="shared" si="253"/>
        <v>98.672089341478653</v>
      </c>
      <c r="J781" s="20">
        <f t="shared" si="254"/>
        <v>98.689347837029857</v>
      </c>
      <c r="K781" s="20">
        <f t="shared" si="255"/>
        <v>98.689347837029857</v>
      </c>
      <c r="L781" s="32"/>
      <c r="M781" s="12"/>
    </row>
    <row r="782" spans="1:13" ht="63">
      <c r="A782" s="100"/>
      <c r="B782" s="103"/>
      <c r="C782" s="25" t="s">
        <v>190</v>
      </c>
      <c r="D782" s="20">
        <f t="shared" si="256"/>
        <v>0</v>
      </c>
      <c r="E782" s="20">
        <f t="shared" si="256"/>
        <v>0</v>
      </c>
      <c r="F782" s="20">
        <f t="shared" si="256"/>
        <v>0</v>
      </c>
      <c r="G782" s="20">
        <f t="shared" si="256"/>
        <v>0</v>
      </c>
      <c r="H782" s="20">
        <f t="shared" si="256"/>
        <v>0</v>
      </c>
      <c r="I782" s="20">
        <v>0</v>
      </c>
      <c r="J782" s="20">
        <v>0</v>
      </c>
      <c r="K782" s="20">
        <v>0</v>
      </c>
      <c r="L782" s="32"/>
    </row>
    <row r="783" spans="1:13" ht="31.5">
      <c r="A783" s="100"/>
      <c r="B783" s="103"/>
      <c r="C783" s="25" t="s">
        <v>206</v>
      </c>
      <c r="D783" s="20">
        <f t="shared" si="256"/>
        <v>0</v>
      </c>
      <c r="E783" s="20" t="s">
        <v>220</v>
      </c>
      <c r="F783" s="20" t="s">
        <v>220</v>
      </c>
      <c r="G783" s="20" t="s">
        <v>220</v>
      </c>
      <c r="H783" s="20">
        <f t="shared" si="256"/>
        <v>0</v>
      </c>
      <c r="I783" s="20">
        <v>0</v>
      </c>
      <c r="J783" s="20" t="s">
        <v>220</v>
      </c>
      <c r="K783" s="20" t="s">
        <v>220</v>
      </c>
      <c r="L783" s="32"/>
    </row>
    <row r="784" spans="1:13" ht="31.5">
      <c r="A784" s="100"/>
      <c r="B784" s="103"/>
      <c r="C784" s="25" t="s">
        <v>207</v>
      </c>
      <c r="D784" s="20">
        <f t="shared" si="256"/>
        <v>0</v>
      </c>
      <c r="E784" s="20" t="s">
        <v>220</v>
      </c>
      <c r="F784" s="20" t="s">
        <v>220</v>
      </c>
      <c r="G784" s="20" t="s">
        <v>220</v>
      </c>
      <c r="H784" s="20">
        <f t="shared" si="256"/>
        <v>0</v>
      </c>
      <c r="I784" s="20">
        <v>0</v>
      </c>
      <c r="J784" s="20" t="s">
        <v>220</v>
      </c>
      <c r="K784" s="20" t="s">
        <v>220</v>
      </c>
      <c r="L784" s="32"/>
    </row>
    <row r="785" spans="1:13" ht="94.5">
      <c r="A785" s="101"/>
      <c r="B785" s="104"/>
      <c r="C785" s="25" t="s">
        <v>200</v>
      </c>
      <c r="D785" s="20">
        <f>SUM(D793+D801+D809+D817+D825+D833+D841)</f>
        <v>0</v>
      </c>
      <c r="E785" s="20">
        <f t="shared" ref="E785:H785" si="257">SUM(E793+E801+E809+E817+E825+E833+E841)</f>
        <v>0</v>
      </c>
      <c r="F785" s="20">
        <f t="shared" si="257"/>
        <v>0</v>
      </c>
      <c r="G785" s="20">
        <f t="shared" si="257"/>
        <v>0</v>
      </c>
      <c r="H785" s="20">
        <f t="shared" si="257"/>
        <v>0</v>
      </c>
      <c r="I785" s="20">
        <v>0</v>
      </c>
      <c r="J785" s="20">
        <v>0</v>
      </c>
      <c r="K785" s="20">
        <v>0</v>
      </c>
      <c r="L785" s="32"/>
    </row>
    <row r="786" spans="1:13">
      <c r="A786" s="99" t="s">
        <v>73</v>
      </c>
      <c r="B786" s="102" t="s">
        <v>184</v>
      </c>
      <c r="C786" s="31" t="s">
        <v>3</v>
      </c>
      <c r="D786" s="24">
        <f>D787+D789+D791+D792+D793</f>
        <v>550</v>
      </c>
      <c r="E786" s="24" t="s">
        <v>220</v>
      </c>
      <c r="F786" s="24" t="s">
        <v>220</v>
      </c>
      <c r="G786" s="24" t="s">
        <v>220</v>
      </c>
      <c r="H786" s="24">
        <f>H787+H789+H791+H792+H793</f>
        <v>550</v>
      </c>
      <c r="I786" s="20">
        <f t="shared" ref="I786:I787" si="258">H786/D786*100</f>
        <v>100</v>
      </c>
      <c r="J786" s="20" t="s">
        <v>220</v>
      </c>
      <c r="K786" s="20" t="s">
        <v>220</v>
      </c>
      <c r="L786" s="32"/>
    </row>
    <row r="787" spans="1:13">
      <c r="A787" s="100"/>
      <c r="B787" s="103"/>
      <c r="C787" s="25" t="s">
        <v>4</v>
      </c>
      <c r="D787" s="20">
        <v>550</v>
      </c>
      <c r="E787" s="20">
        <v>550</v>
      </c>
      <c r="F787" s="20">
        <v>550</v>
      </c>
      <c r="G787" s="20">
        <v>550</v>
      </c>
      <c r="H787" s="20">
        <v>550</v>
      </c>
      <c r="I787" s="20">
        <f t="shared" si="258"/>
        <v>100</v>
      </c>
      <c r="J787" s="20">
        <f t="shared" ref="J787" si="259">G787/E787*100</f>
        <v>100</v>
      </c>
      <c r="K787" s="20">
        <f t="shared" ref="K787" si="260">G787/F787*100</f>
        <v>100</v>
      </c>
      <c r="L787" s="32"/>
      <c r="M787" s="61"/>
    </row>
    <row r="788" spans="1:13" ht="47.25">
      <c r="A788" s="100"/>
      <c r="B788" s="103"/>
      <c r="C788" s="25" t="s">
        <v>189</v>
      </c>
      <c r="D788" s="20">
        <v>0</v>
      </c>
      <c r="E788" s="20">
        <v>0</v>
      </c>
      <c r="F788" s="20">
        <v>0</v>
      </c>
      <c r="G788" s="20">
        <v>0</v>
      </c>
      <c r="H788" s="20">
        <v>0</v>
      </c>
      <c r="I788" s="20">
        <v>0</v>
      </c>
      <c r="J788" s="20">
        <v>0</v>
      </c>
      <c r="K788" s="20">
        <v>0</v>
      </c>
      <c r="L788" s="32"/>
    </row>
    <row r="789" spans="1:13" ht="31.5">
      <c r="A789" s="100"/>
      <c r="B789" s="103"/>
      <c r="C789" s="25" t="s">
        <v>9</v>
      </c>
      <c r="D789" s="20">
        <v>0</v>
      </c>
      <c r="E789" s="20">
        <v>0</v>
      </c>
      <c r="F789" s="20">
        <v>0</v>
      </c>
      <c r="G789" s="20">
        <v>0</v>
      </c>
      <c r="H789" s="20">
        <v>0</v>
      </c>
      <c r="I789" s="20">
        <v>0</v>
      </c>
      <c r="J789" s="20">
        <v>0</v>
      </c>
      <c r="K789" s="20">
        <v>0</v>
      </c>
      <c r="L789" s="32"/>
    </row>
    <row r="790" spans="1:13" ht="63">
      <c r="A790" s="100"/>
      <c r="B790" s="103"/>
      <c r="C790" s="25" t="s">
        <v>190</v>
      </c>
      <c r="D790" s="20">
        <v>0</v>
      </c>
      <c r="E790" s="20">
        <v>0</v>
      </c>
      <c r="F790" s="20">
        <v>0</v>
      </c>
      <c r="G790" s="20">
        <v>0</v>
      </c>
      <c r="H790" s="20">
        <v>0</v>
      </c>
      <c r="I790" s="20">
        <v>0</v>
      </c>
      <c r="J790" s="20">
        <v>0</v>
      </c>
      <c r="K790" s="20">
        <v>0</v>
      </c>
      <c r="L790" s="32"/>
    </row>
    <row r="791" spans="1:13" ht="31.5">
      <c r="A791" s="100"/>
      <c r="B791" s="103"/>
      <c r="C791" s="25" t="s">
        <v>206</v>
      </c>
      <c r="D791" s="20">
        <v>0</v>
      </c>
      <c r="E791" s="20" t="s">
        <v>220</v>
      </c>
      <c r="F791" s="20" t="s">
        <v>220</v>
      </c>
      <c r="G791" s="20" t="s">
        <v>220</v>
      </c>
      <c r="H791" s="20">
        <v>0</v>
      </c>
      <c r="I791" s="20">
        <v>0</v>
      </c>
      <c r="J791" s="20" t="s">
        <v>220</v>
      </c>
      <c r="K791" s="20" t="s">
        <v>220</v>
      </c>
      <c r="L791" s="32"/>
    </row>
    <row r="792" spans="1:13" ht="31.5">
      <c r="A792" s="100"/>
      <c r="B792" s="103"/>
      <c r="C792" s="25" t="s">
        <v>207</v>
      </c>
      <c r="D792" s="20">
        <v>0</v>
      </c>
      <c r="E792" s="20" t="s">
        <v>220</v>
      </c>
      <c r="F792" s="20" t="s">
        <v>220</v>
      </c>
      <c r="G792" s="20" t="s">
        <v>220</v>
      </c>
      <c r="H792" s="20">
        <v>0</v>
      </c>
      <c r="I792" s="20">
        <v>0</v>
      </c>
      <c r="J792" s="20" t="s">
        <v>220</v>
      </c>
      <c r="K792" s="20" t="s">
        <v>220</v>
      </c>
      <c r="L792" s="32"/>
    </row>
    <row r="793" spans="1:13" ht="94.5">
      <c r="A793" s="101"/>
      <c r="B793" s="104"/>
      <c r="C793" s="25" t="s">
        <v>200</v>
      </c>
      <c r="D793" s="20">
        <v>0</v>
      </c>
      <c r="E793" s="20">
        <v>0</v>
      </c>
      <c r="F793" s="20">
        <v>0</v>
      </c>
      <c r="G793" s="20">
        <v>0</v>
      </c>
      <c r="H793" s="20">
        <v>0</v>
      </c>
      <c r="I793" s="20">
        <v>0</v>
      </c>
      <c r="J793" s="20">
        <v>0</v>
      </c>
      <c r="K793" s="20">
        <v>0</v>
      </c>
      <c r="L793" s="32"/>
    </row>
    <row r="794" spans="1:13">
      <c r="A794" s="99" t="s">
        <v>74</v>
      </c>
      <c r="B794" s="102" t="s">
        <v>184</v>
      </c>
      <c r="C794" s="31" t="s">
        <v>3</v>
      </c>
      <c r="D794" s="24">
        <f>D795+D797+D799+D800+D801</f>
        <v>697</v>
      </c>
      <c r="E794" s="24" t="s">
        <v>220</v>
      </c>
      <c r="F794" s="24" t="s">
        <v>220</v>
      </c>
      <c r="G794" s="24" t="s">
        <v>220</v>
      </c>
      <c r="H794" s="24">
        <f>H795+H797+H799+H800+H801</f>
        <v>697</v>
      </c>
      <c r="I794" s="20">
        <f t="shared" ref="I794:I795" si="261">H794/D794*100</f>
        <v>100</v>
      </c>
      <c r="J794" s="20" t="s">
        <v>220</v>
      </c>
      <c r="K794" s="20" t="s">
        <v>220</v>
      </c>
      <c r="L794" s="32"/>
    </row>
    <row r="795" spans="1:13">
      <c r="A795" s="100"/>
      <c r="B795" s="103"/>
      <c r="C795" s="25" t="s">
        <v>4</v>
      </c>
      <c r="D795" s="20">
        <v>697</v>
      </c>
      <c r="E795" s="20">
        <v>697</v>
      </c>
      <c r="F795" s="20">
        <v>697</v>
      </c>
      <c r="G795" s="20">
        <v>697</v>
      </c>
      <c r="H795" s="20">
        <v>697</v>
      </c>
      <c r="I795" s="20">
        <f t="shared" si="261"/>
        <v>100</v>
      </c>
      <c r="J795" s="20">
        <f t="shared" ref="J795" si="262">G795/E795*100</f>
        <v>100</v>
      </c>
      <c r="K795" s="20">
        <f t="shared" ref="K795" si="263">G795/F795*100</f>
        <v>100</v>
      </c>
      <c r="L795" s="32"/>
    </row>
    <row r="796" spans="1:13" ht="47.25">
      <c r="A796" s="100"/>
      <c r="B796" s="103"/>
      <c r="C796" s="25" t="s">
        <v>189</v>
      </c>
      <c r="D796" s="20">
        <v>0</v>
      </c>
      <c r="E796" s="20">
        <v>0</v>
      </c>
      <c r="F796" s="20">
        <v>0</v>
      </c>
      <c r="G796" s="20">
        <v>0</v>
      </c>
      <c r="H796" s="20">
        <v>0</v>
      </c>
      <c r="I796" s="20">
        <v>0</v>
      </c>
      <c r="J796" s="20">
        <v>0</v>
      </c>
      <c r="K796" s="20">
        <v>0</v>
      </c>
      <c r="L796" s="32"/>
    </row>
    <row r="797" spans="1:13" ht="31.5">
      <c r="A797" s="100"/>
      <c r="B797" s="103"/>
      <c r="C797" s="25" t="s">
        <v>205</v>
      </c>
      <c r="D797" s="20">
        <v>0</v>
      </c>
      <c r="E797" s="20">
        <v>0</v>
      </c>
      <c r="F797" s="20">
        <v>0</v>
      </c>
      <c r="G797" s="20">
        <v>0</v>
      </c>
      <c r="H797" s="20">
        <v>0</v>
      </c>
      <c r="I797" s="20">
        <v>0</v>
      </c>
      <c r="J797" s="20">
        <v>0</v>
      </c>
      <c r="K797" s="20">
        <v>0</v>
      </c>
      <c r="L797" s="32"/>
    </row>
    <row r="798" spans="1:13" ht="63">
      <c r="A798" s="100"/>
      <c r="B798" s="103"/>
      <c r="C798" s="25" t="s">
        <v>190</v>
      </c>
      <c r="D798" s="20">
        <v>0</v>
      </c>
      <c r="E798" s="20">
        <v>0</v>
      </c>
      <c r="F798" s="20">
        <v>0</v>
      </c>
      <c r="G798" s="20">
        <v>0</v>
      </c>
      <c r="H798" s="20">
        <v>0</v>
      </c>
      <c r="I798" s="20">
        <v>0</v>
      </c>
      <c r="J798" s="20">
        <v>0</v>
      </c>
      <c r="K798" s="20">
        <v>0</v>
      </c>
      <c r="L798" s="32"/>
    </row>
    <row r="799" spans="1:13" ht="31.5">
      <c r="A799" s="100"/>
      <c r="B799" s="103"/>
      <c r="C799" s="25" t="s">
        <v>206</v>
      </c>
      <c r="D799" s="20">
        <v>0</v>
      </c>
      <c r="E799" s="20" t="s">
        <v>220</v>
      </c>
      <c r="F799" s="20" t="s">
        <v>220</v>
      </c>
      <c r="G799" s="20" t="s">
        <v>220</v>
      </c>
      <c r="H799" s="20">
        <v>0</v>
      </c>
      <c r="I799" s="20">
        <v>0</v>
      </c>
      <c r="J799" s="20" t="s">
        <v>220</v>
      </c>
      <c r="K799" s="20" t="s">
        <v>220</v>
      </c>
      <c r="L799" s="32"/>
    </row>
    <row r="800" spans="1:13" ht="31.5">
      <c r="A800" s="100"/>
      <c r="B800" s="103"/>
      <c r="C800" s="25" t="s">
        <v>207</v>
      </c>
      <c r="D800" s="20">
        <v>0</v>
      </c>
      <c r="E800" s="20" t="s">
        <v>220</v>
      </c>
      <c r="F800" s="20" t="s">
        <v>220</v>
      </c>
      <c r="G800" s="20" t="s">
        <v>220</v>
      </c>
      <c r="H800" s="20">
        <v>0</v>
      </c>
      <c r="I800" s="20">
        <v>0</v>
      </c>
      <c r="J800" s="20" t="s">
        <v>220</v>
      </c>
      <c r="K800" s="20" t="s">
        <v>220</v>
      </c>
      <c r="L800" s="32"/>
    </row>
    <row r="801" spans="1:13" ht="94.5">
      <c r="A801" s="101"/>
      <c r="B801" s="104"/>
      <c r="C801" s="25" t="s">
        <v>200</v>
      </c>
      <c r="D801" s="20">
        <v>0</v>
      </c>
      <c r="E801" s="20">
        <v>0</v>
      </c>
      <c r="F801" s="20">
        <v>0</v>
      </c>
      <c r="G801" s="20">
        <v>0</v>
      </c>
      <c r="H801" s="20">
        <v>0</v>
      </c>
      <c r="I801" s="20">
        <v>0</v>
      </c>
      <c r="J801" s="20">
        <v>0</v>
      </c>
      <c r="K801" s="20">
        <v>0</v>
      </c>
      <c r="L801" s="32"/>
    </row>
    <row r="802" spans="1:13">
      <c r="A802" s="99" t="s">
        <v>75</v>
      </c>
      <c r="B802" s="102" t="s">
        <v>184</v>
      </c>
      <c r="C802" s="31" t="s">
        <v>3</v>
      </c>
      <c r="D802" s="24">
        <f>D803+D805+D807+D808+D809</f>
        <v>300</v>
      </c>
      <c r="E802" s="24" t="s">
        <v>220</v>
      </c>
      <c r="F802" s="24" t="s">
        <v>220</v>
      </c>
      <c r="G802" s="24" t="s">
        <v>220</v>
      </c>
      <c r="H802" s="24">
        <f>H803+H805+H807+H808+H809</f>
        <v>300</v>
      </c>
      <c r="I802" s="20">
        <f t="shared" ref="I802:I803" si="264">H802/D802*100</f>
        <v>100</v>
      </c>
      <c r="J802" s="20" t="s">
        <v>220</v>
      </c>
      <c r="K802" s="20" t="s">
        <v>220</v>
      </c>
      <c r="L802" s="32"/>
    </row>
    <row r="803" spans="1:13">
      <c r="A803" s="100"/>
      <c r="B803" s="103"/>
      <c r="C803" s="25" t="s">
        <v>4</v>
      </c>
      <c r="D803" s="20">
        <v>300</v>
      </c>
      <c r="E803" s="20">
        <v>300</v>
      </c>
      <c r="F803" s="20">
        <v>300</v>
      </c>
      <c r="G803" s="20">
        <v>300</v>
      </c>
      <c r="H803" s="20">
        <v>300</v>
      </c>
      <c r="I803" s="20">
        <f t="shared" si="264"/>
        <v>100</v>
      </c>
      <c r="J803" s="20">
        <f t="shared" ref="J803" si="265">G803/E803*100</f>
        <v>100</v>
      </c>
      <c r="K803" s="20">
        <f t="shared" ref="K803" si="266">G803/F803*100</f>
        <v>100</v>
      </c>
      <c r="L803" s="32"/>
    </row>
    <row r="804" spans="1:13" ht="47.25">
      <c r="A804" s="100"/>
      <c r="B804" s="103"/>
      <c r="C804" s="25" t="s">
        <v>189</v>
      </c>
      <c r="D804" s="20">
        <v>0</v>
      </c>
      <c r="E804" s="20">
        <v>0</v>
      </c>
      <c r="F804" s="20">
        <v>0</v>
      </c>
      <c r="G804" s="20">
        <v>0</v>
      </c>
      <c r="H804" s="20">
        <v>0</v>
      </c>
      <c r="I804" s="20">
        <v>0</v>
      </c>
      <c r="J804" s="20">
        <v>0</v>
      </c>
      <c r="K804" s="20">
        <v>0</v>
      </c>
      <c r="L804" s="32"/>
      <c r="M804" s="61"/>
    </row>
    <row r="805" spans="1:13" ht="31.5">
      <c r="A805" s="100"/>
      <c r="B805" s="103"/>
      <c r="C805" s="25" t="s">
        <v>205</v>
      </c>
      <c r="D805" s="20">
        <v>0</v>
      </c>
      <c r="E805" s="20">
        <v>0</v>
      </c>
      <c r="F805" s="20">
        <v>0</v>
      </c>
      <c r="G805" s="20">
        <v>0</v>
      </c>
      <c r="H805" s="20">
        <v>0</v>
      </c>
      <c r="I805" s="20">
        <v>0</v>
      </c>
      <c r="J805" s="20">
        <v>0</v>
      </c>
      <c r="K805" s="20">
        <v>0</v>
      </c>
      <c r="L805" s="32"/>
    </row>
    <row r="806" spans="1:13" ht="63">
      <c r="A806" s="100"/>
      <c r="B806" s="103"/>
      <c r="C806" s="25" t="s">
        <v>190</v>
      </c>
      <c r="D806" s="20">
        <v>0</v>
      </c>
      <c r="E806" s="20">
        <v>0</v>
      </c>
      <c r="F806" s="20">
        <v>0</v>
      </c>
      <c r="G806" s="20">
        <v>0</v>
      </c>
      <c r="H806" s="20">
        <v>0</v>
      </c>
      <c r="I806" s="20">
        <v>0</v>
      </c>
      <c r="J806" s="20">
        <v>0</v>
      </c>
      <c r="K806" s="20">
        <v>0</v>
      </c>
      <c r="L806" s="32"/>
    </row>
    <row r="807" spans="1:13" ht="31.5">
      <c r="A807" s="100"/>
      <c r="B807" s="103"/>
      <c r="C807" s="25" t="s">
        <v>206</v>
      </c>
      <c r="D807" s="20">
        <v>0</v>
      </c>
      <c r="E807" s="20" t="s">
        <v>220</v>
      </c>
      <c r="F807" s="20" t="s">
        <v>220</v>
      </c>
      <c r="G807" s="20" t="s">
        <v>220</v>
      </c>
      <c r="H807" s="20">
        <v>0</v>
      </c>
      <c r="I807" s="20">
        <v>0</v>
      </c>
      <c r="J807" s="20" t="s">
        <v>220</v>
      </c>
      <c r="K807" s="20" t="s">
        <v>220</v>
      </c>
      <c r="L807" s="32"/>
    </row>
    <row r="808" spans="1:13" ht="31.5">
      <c r="A808" s="100"/>
      <c r="B808" s="103"/>
      <c r="C808" s="25" t="s">
        <v>207</v>
      </c>
      <c r="D808" s="20">
        <v>0</v>
      </c>
      <c r="E808" s="20" t="s">
        <v>220</v>
      </c>
      <c r="F808" s="20" t="s">
        <v>220</v>
      </c>
      <c r="G808" s="20" t="s">
        <v>220</v>
      </c>
      <c r="H808" s="20">
        <v>0</v>
      </c>
      <c r="I808" s="20">
        <v>0</v>
      </c>
      <c r="J808" s="20" t="s">
        <v>220</v>
      </c>
      <c r="K808" s="20" t="s">
        <v>220</v>
      </c>
      <c r="L808" s="32"/>
    </row>
    <row r="809" spans="1:13" ht="94.5">
      <c r="A809" s="101"/>
      <c r="B809" s="104"/>
      <c r="C809" s="25" t="s">
        <v>200</v>
      </c>
      <c r="D809" s="20">
        <v>0</v>
      </c>
      <c r="E809" s="20">
        <v>0</v>
      </c>
      <c r="F809" s="20">
        <v>0</v>
      </c>
      <c r="G809" s="20">
        <v>0</v>
      </c>
      <c r="H809" s="20">
        <v>0</v>
      </c>
      <c r="I809" s="20">
        <v>0</v>
      </c>
      <c r="J809" s="20">
        <v>0</v>
      </c>
      <c r="K809" s="20">
        <v>0</v>
      </c>
      <c r="L809" s="32"/>
    </row>
    <row r="810" spans="1:13">
      <c r="A810" s="99" t="s">
        <v>302</v>
      </c>
      <c r="B810" s="102" t="s">
        <v>184</v>
      </c>
      <c r="C810" s="31" t="s">
        <v>3</v>
      </c>
      <c r="D810" s="24">
        <f>D811+D813+D815+D816+D817</f>
        <v>0</v>
      </c>
      <c r="E810" s="24" t="s">
        <v>220</v>
      </c>
      <c r="F810" s="24" t="s">
        <v>220</v>
      </c>
      <c r="G810" s="24" t="s">
        <v>220</v>
      </c>
      <c r="H810" s="24">
        <f>H811+H813+H815+H816+H817</f>
        <v>0</v>
      </c>
      <c r="I810" s="20">
        <v>0</v>
      </c>
      <c r="J810" s="20" t="s">
        <v>220</v>
      </c>
      <c r="K810" s="20" t="s">
        <v>220</v>
      </c>
      <c r="L810" s="32"/>
    </row>
    <row r="811" spans="1:13">
      <c r="A811" s="100"/>
      <c r="B811" s="103"/>
      <c r="C811" s="25" t="s">
        <v>4</v>
      </c>
      <c r="D811" s="20">
        <v>0</v>
      </c>
      <c r="E811" s="20">
        <v>0</v>
      </c>
      <c r="F811" s="20">
        <v>0</v>
      </c>
      <c r="G811" s="20">
        <v>0</v>
      </c>
      <c r="H811" s="20">
        <v>0</v>
      </c>
      <c r="I811" s="20">
        <v>0</v>
      </c>
      <c r="J811" s="20">
        <v>0</v>
      </c>
      <c r="K811" s="20">
        <v>0</v>
      </c>
      <c r="L811" s="32"/>
    </row>
    <row r="812" spans="1:13" ht="47.25">
      <c r="A812" s="100"/>
      <c r="B812" s="103"/>
      <c r="C812" s="25" t="s">
        <v>189</v>
      </c>
      <c r="D812" s="20">
        <v>0</v>
      </c>
      <c r="E812" s="20">
        <v>0</v>
      </c>
      <c r="F812" s="20">
        <v>0</v>
      </c>
      <c r="G812" s="20">
        <v>0</v>
      </c>
      <c r="H812" s="20">
        <v>0</v>
      </c>
      <c r="I812" s="20">
        <v>0</v>
      </c>
      <c r="J812" s="20">
        <v>0</v>
      </c>
      <c r="K812" s="20">
        <v>0</v>
      </c>
      <c r="L812" s="32"/>
    </row>
    <row r="813" spans="1:13" ht="31.5">
      <c r="A813" s="100"/>
      <c r="B813" s="103"/>
      <c r="C813" s="25" t="s">
        <v>9</v>
      </c>
      <c r="D813" s="20">
        <v>0</v>
      </c>
      <c r="E813" s="20">
        <v>0</v>
      </c>
      <c r="F813" s="20">
        <v>0</v>
      </c>
      <c r="G813" s="20">
        <v>0</v>
      </c>
      <c r="H813" s="20">
        <v>0</v>
      </c>
      <c r="I813" s="20">
        <v>0</v>
      </c>
      <c r="J813" s="20">
        <v>0</v>
      </c>
      <c r="K813" s="20">
        <v>0</v>
      </c>
      <c r="L813" s="32"/>
    </row>
    <row r="814" spans="1:13" ht="63">
      <c r="A814" s="100"/>
      <c r="B814" s="103"/>
      <c r="C814" s="25" t="s">
        <v>190</v>
      </c>
      <c r="D814" s="20">
        <v>0</v>
      </c>
      <c r="E814" s="20">
        <v>0</v>
      </c>
      <c r="F814" s="20">
        <v>0</v>
      </c>
      <c r="G814" s="20">
        <v>0</v>
      </c>
      <c r="H814" s="20">
        <v>0</v>
      </c>
      <c r="I814" s="20">
        <v>0</v>
      </c>
      <c r="J814" s="20">
        <v>0</v>
      </c>
      <c r="K814" s="20">
        <v>0</v>
      </c>
      <c r="L814" s="32"/>
    </row>
    <row r="815" spans="1:13" ht="31.5">
      <c r="A815" s="100"/>
      <c r="B815" s="103"/>
      <c r="C815" s="25" t="s">
        <v>206</v>
      </c>
      <c r="D815" s="20">
        <v>0</v>
      </c>
      <c r="E815" s="20" t="s">
        <v>220</v>
      </c>
      <c r="F815" s="20" t="s">
        <v>220</v>
      </c>
      <c r="G815" s="20" t="s">
        <v>220</v>
      </c>
      <c r="H815" s="20">
        <v>0</v>
      </c>
      <c r="I815" s="20">
        <v>0</v>
      </c>
      <c r="J815" s="20" t="s">
        <v>220</v>
      </c>
      <c r="K815" s="20" t="s">
        <v>220</v>
      </c>
      <c r="L815" s="32"/>
    </row>
    <row r="816" spans="1:13" ht="31.5">
      <c r="A816" s="100"/>
      <c r="B816" s="103"/>
      <c r="C816" s="25" t="s">
        <v>207</v>
      </c>
      <c r="D816" s="20">
        <v>0</v>
      </c>
      <c r="E816" s="20" t="s">
        <v>220</v>
      </c>
      <c r="F816" s="20" t="s">
        <v>220</v>
      </c>
      <c r="G816" s="20" t="s">
        <v>220</v>
      </c>
      <c r="H816" s="20">
        <v>0</v>
      </c>
      <c r="I816" s="20">
        <v>0</v>
      </c>
      <c r="J816" s="20" t="s">
        <v>220</v>
      </c>
      <c r="K816" s="20" t="s">
        <v>220</v>
      </c>
      <c r="L816" s="32"/>
    </row>
    <row r="817" spans="1:12" ht="94.5">
      <c r="A817" s="101"/>
      <c r="B817" s="104"/>
      <c r="C817" s="25" t="s">
        <v>200</v>
      </c>
      <c r="D817" s="20">
        <v>0</v>
      </c>
      <c r="E817" s="20">
        <v>0</v>
      </c>
      <c r="F817" s="20">
        <v>0</v>
      </c>
      <c r="G817" s="20">
        <v>0</v>
      </c>
      <c r="H817" s="20">
        <v>0</v>
      </c>
      <c r="I817" s="20">
        <v>0</v>
      </c>
      <c r="J817" s="20">
        <v>0</v>
      </c>
      <c r="K817" s="20">
        <v>0</v>
      </c>
      <c r="L817" s="32"/>
    </row>
    <row r="818" spans="1:12" hidden="1">
      <c r="A818" s="99" t="s">
        <v>76</v>
      </c>
      <c r="B818" s="102" t="s">
        <v>184</v>
      </c>
      <c r="C818" s="31" t="s">
        <v>3</v>
      </c>
      <c r="D818" s="24">
        <f>D819+D821+D823+D824+D825</f>
        <v>0</v>
      </c>
      <c r="E818" s="24" t="s">
        <v>220</v>
      </c>
      <c r="F818" s="24" t="s">
        <v>220</v>
      </c>
      <c r="G818" s="24" t="s">
        <v>220</v>
      </c>
      <c r="H818" s="24">
        <f>H819+H821+H823+H824+H825</f>
        <v>0</v>
      </c>
      <c r="I818" s="20">
        <v>0</v>
      </c>
      <c r="J818" s="20" t="s">
        <v>220</v>
      </c>
      <c r="K818" s="20" t="s">
        <v>220</v>
      </c>
      <c r="L818" s="32"/>
    </row>
    <row r="819" spans="1:12" hidden="1">
      <c r="A819" s="100"/>
      <c r="B819" s="103"/>
      <c r="C819" s="25" t="s">
        <v>4</v>
      </c>
      <c r="D819" s="20">
        <v>0</v>
      </c>
      <c r="E819" s="20">
        <v>0</v>
      </c>
      <c r="F819" s="20">
        <v>0</v>
      </c>
      <c r="G819" s="20">
        <v>0</v>
      </c>
      <c r="H819" s="20">
        <v>0</v>
      </c>
      <c r="I819" s="20">
        <v>0</v>
      </c>
      <c r="J819" s="20">
        <v>0</v>
      </c>
      <c r="K819" s="20">
        <v>0</v>
      </c>
      <c r="L819" s="32"/>
    </row>
    <row r="820" spans="1:12" ht="47.25" hidden="1">
      <c r="A820" s="100"/>
      <c r="B820" s="103"/>
      <c r="C820" s="25" t="s">
        <v>189</v>
      </c>
      <c r="D820" s="20">
        <v>0</v>
      </c>
      <c r="E820" s="20">
        <v>0</v>
      </c>
      <c r="F820" s="20">
        <v>0</v>
      </c>
      <c r="G820" s="20">
        <v>0</v>
      </c>
      <c r="H820" s="20">
        <v>0</v>
      </c>
      <c r="I820" s="20">
        <v>0</v>
      </c>
      <c r="J820" s="20">
        <v>0</v>
      </c>
      <c r="K820" s="20">
        <v>0</v>
      </c>
      <c r="L820" s="32"/>
    </row>
    <row r="821" spans="1:12" ht="31.5" hidden="1">
      <c r="A821" s="100"/>
      <c r="B821" s="103"/>
      <c r="C821" s="25" t="s">
        <v>9</v>
      </c>
      <c r="D821" s="20">
        <v>0</v>
      </c>
      <c r="E821" s="20">
        <v>0</v>
      </c>
      <c r="F821" s="20">
        <v>0</v>
      </c>
      <c r="G821" s="20">
        <v>0</v>
      </c>
      <c r="H821" s="20">
        <v>0</v>
      </c>
      <c r="I821" s="20">
        <v>0</v>
      </c>
      <c r="J821" s="20">
        <v>0</v>
      </c>
      <c r="K821" s="20">
        <v>0</v>
      </c>
      <c r="L821" s="32"/>
    </row>
    <row r="822" spans="1:12" ht="63" hidden="1">
      <c r="A822" s="100"/>
      <c r="B822" s="103"/>
      <c r="C822" s="25" t="s">
        <v>190</v>
      </c>
      <c r="D822" s="20">
        <v>0</v>
      </c>
      <c r="E822" s="20">
        <v>0</v>
      </c>
      <c r="F822" s="20">
        <v>0</v>
      </c>
      <c r="G822" s="20">
        <v>0</v>
      </c>
      <c r="H822" s="20">
        <v>0</v>
      </c>
      <c r="I822" s="20">
        <v>0</v>
      </c>
      <c r="J822" s="20">
        <v>0</v>
      </c>
      <c r="K822" s="20">
        <v>0</v>
      </c>
      <c r="L822" s="32"/>
    </row>
    <row r="823" spans="1:12" ht="31.5" hidden="1">
      <c r="A823" s="100"/>
      <c r="B823" s="103"/>
      <c r="C823" s="25" t="s">
        <v>206</v>
      </c>
      <c r="D823" s="20">
        <v>0</v>
      </c>
      <c r="E823" s="20" t="s">
        <v>220</v>
      </c>
      <c r="F823" s="20" t="s">
        <v>220</v>
      </c>
      <c r="G823" s="20" t="s">
        <v>220</v>
      </c>
      <c r="H823" s="20">
        <v>0</v>
      </c>
      <c r="I823" s="20">
        <v>0</v>
      </c>
      <c r="J823" s="20" t="s">
        <v>220</v>
      </c>
      <c r="K823" s="20" t="s">
        <v>220</v>
      </c>
      <c r="L823" s="32"/>
    </row>
    <row r="824" spans="1:12" ht="31.5" hidden="1">
      <c r="A824" s="100"/>
      <c r="B824" s="103"/>
      <c r="C824" s="25" t="s">
        <v>207</v>
      </c>
      <c r="D824" s="20">
        <v>0</v>
      </c>
      <c r="E824" s="20" t="s">
        <v>220</v>
      </c>
      <c r="F824" s="20" t="s">
        <v>220</v>
      </c>
      <c r="G824" s="20" t="s">
        <v>220</v>
      </c>
      <c r="H824" s="20">
        <v>0</v>
      </c>
      <c r="I824" s="20">
        <v>0</v>
      </c>
      <c r="J824" s="20" t="s">
        <v>220</v>
      </c>
      <c r="K824" s="20" t="s">
        <v>220</v>
      </c>
      <c r="L824" s="32"/>
    </row>
    <row r="825" spans="1:12" ht="94.5" hidden="1">
      <c r="A825" s="101"/>
      <c r="B825" s="104"/>
      <c r="C825" s="25" t="s">
        <v>200</v>
      </c>
      <c r="D825" s="20">
        <v>0</v>
      </c>
      <c r="E825" s="20">
        <v>0</v>
      </c>
      <c r="F825" s="20">
        <v>0</v>
      </c>
      <c r="G825" s="20">
        <v>0</v>
      </c>
      <c r="H825" s="20">
        <v>0</v>
      </c>
      <c r="I825" s="20">
        <v>0</v>
      </c>
      <c r="J825" s="20">
        <v>0</v>
      </c>
      <c r="K825" s="20">
        <v>0</v>
      </c>
      <c r="L825" s="32"/>
    </row>
    <row r="826" spans="1:12" hidden="1">
      <c r="A826" s="99" t="s">
        <v>209</v>
      </c>
      <c r="B826" s="102" t="s">
        <v>184</v>
      </c>
      <c r="C826" s="31" t="s">
        <v>3</v>
      </c>
      <c r="D826" s="24">
        <f>D827+D829+D831+D832+D833</f>
        <v>0</v>
      </c>
      <c r="E826" s="24" t="s">
        <v>220</v>
      </c>
      <c r="F826" s="24" t="s">
        <v>220</v>
      </c>
      <c r="G826" s="24" t="s">
        <v>220</v>
      </c>
      <c r="H826" s="24">
        <f>H827+H829+H831+H832+H833</f>
        <v>0</v>
      </c>
      <c r="I826" s="20">
        <v>0</v>
      </c>
      <c r="J826" s="20" t="s">
        <v>220</v>
      </c>
      <c r="K826" s="20" t="s">
        <v>220</v>
      </c>
      <c r="L826" s="32"/>
    </row>
    <row r="827" spans="1:12" hidden="1">
      <c r="A827" s="100"/>
      <c r="B827" s="103"/>
      <c r="C827" s="25" t="s">
        <v>4</v>
      </c>
      <c r="D827" s="20">
        <v>0</v>
      </c>
      <c r="E827" s="20">
        <v>0</v>
      </c>
      <c r="F827" s="20">
        <v>0</v>
      </c>
      <c r="G827" s="20">
        <v>0</v>
      </c>
      <c r="H827" s="20">
        <v>0</v>
      </c>
      <c r="I827" s="20">
        <v>0</v>
      </c>
      <c r="J827" s="20">
        <v>0</v>
      </c>
      <c r="K827" s="20">
        <v>0</v>
      </c>
      <c r="L827" s="32"/>
    </row>
    <row r="828" spans="1:12" ht="47.25" hidden="1">
      <c r="A828" s="100"/>
      <c r="B828" s="103"/>
      <c r="C828" s="25" t="s">
        <v>189</v>
      </c>
      <c r="D828" s="20">
        <v>0</v>
      </c>
      <c r="E828" s="20">
        <v>0</v>
      </c>
      <c r="F828" s="20">
        <v>0</v>
      </c>
      <c r="G828" s="20">
        <v>0</v>
      </c>
      <c r="H828" s="20">
        <v>0</v>
      </c>
      <c r="I828" s="20">
        <v>0</v>
      </c>
      <c r="J828" s="20">
        <v>0</v>
      </c>
      <c r="K828" s="20">
        <v>0</v>
      </c>
      <c r="L828" s="32"/>
    </row>
    <row r="829" spans="1:12" ht="31.5" hidden="1">
      <c r="A829" s="100"/>
      <c r="B829" s="103"/>
      <c r="C829" s="25" t="s">
        <v>9</v>
      </c>
      <c r="D829" s="20">
        <v>0</v>
      </c>
      <c r="E829" s="20">
        <v>0</v>
      </c>
      <c r="F829" s="20">
        <v>0</v>
      </c>
      <c r="G829" s="20">
        <v>0</v>
      </c>
      <c r="H829" s="20">
        <v>0</v>
      </c>
      <c r="I829" s="20">
        <v>0</v>
      </c>
      <c r="J829" s="20">
        <v>0</v>
      </c>
      <c r="K829" s="20">
        <v>0</v>
      </c>
      <c r="L829" s="32"/>
    </row>
    <row r="830" spans="1:12" ht="63" hidden="1">
      <c r="A830" s="100"/>
      <c r="B830" s="103"/>
      <c r="C830" s="25" t="s">
        <v>190</v>
      </c>
      <c r="D830" s="20">
        <v>0</v>
      </c>
      <c r="E830" s="20">
        <v>0</v>
      </c>
      <c r="F830" s="20">
        <v>0</v>
      </c>
      <c r="G830" s="20">
        <v>0</v>
      </c>
      <c r="H830" s="20">
        <v>0</v>
      </c>
      <c r="I830" s="20">
        <v>0</v>
      </c>
      <c r="J830" s="20">
        <v>0</v>
      </c>
      <c r="K830" s="20">
        <v>0</v>
      </c>
      <c r="L830" s="32"/>
    </row>
    <row r="831" spans="1:12" ht="31.5" hidden="1">
      <c r="A831" s="100"/>
      <c r="B831" s="103"/>
      <c r="C831" s="25" t="s">
        <v>206</v>
      </c>
      <c r="D831" s="20">
        <v>0</v>
      </c>
      <c r="E831" s="20" t="s">
        <v>220</v>
      </c>
      <c r="F831" s="20" t="s">
        <v>220</v>
      </c>
      <c r="G831" s="20" t="s">
        <v>220</v>
      </c>
      <c r="H831" s="20">
        <v>0</v>
      </c>
      <c r="I831" s="20">
        <v>0</v>
      </c>
      <c r="J831" s="20" t="s">
        <v>220</v>
      </c>
      <c r="K831" s="20" t="s">
        <v>220</v>
      </c>
      <c r="L831" s="32"/>
    </row>
    <row r="832" spans="1:12" ht="31.5" hidden="1">
      <c r="A832" s="100"/>
      <c r="B832" s="103"/>
      <c r="C832" s="25" t="s">
        <v>207</v>
      </c>
      <c r="D832" s="20">
        <v>0</v>
      </c>
      <c r="E832" s="20" t="s">
        <v>220</v>
      </c>
      <c r="F832" s="20" t="s">
        <v>220</v>
      </c>
      <c r="G832" s="20" t="s">
        <v>220</v>
      </c>
      <c r="H832" s="20">
        <v>0</v>
      </c>
      <c r="I832" s="20">
        <v>0</v>
      </c>
      <c r="J832" s="20" t="s">
        <v>220</v>
      </c>
      <c r="K832" s="20" t="s">
        <v>220</v>
      </c>
      <c r="L832" s="32"/>
    </row>
    <row r="833" spans="1:12" ht="94.5" hidden="1">
      <c r="A833" s="101"/>
      <c r="B833" s="104"/>
      <c r="C833" s="25" t="s">
        <v>200</v>
      </c>
      <c r="D833" s="20">
        <v>0</v>
      </c>
      <c r="E833" s="20">
        <v>0</v>
      </c>
      <c r="F833" s="20">
        <v>0</v>
      </c>
      <c r="G833" s="20">
        <v>0</v>
      </c>
      <c r="H833" s="20">
        <v>0</v>
      </c>
      <c r="I833" s="20">
        <v>0</v>
      </c>
      <c r="J833" s="20">
        <v>0</v>
      </c>
      <c r="K833" s="20">
        <v>0</v>
      </c>
      <c r="L833" s="32"/>
    </row>
    <row r="834" spans="1:12">
      <c r="A834" s="99" t="s">
        <v>233</v>
      </c>
      <c r="B834" s="102" t="s">
        <v>184</v>
      </c>
      <c r="C834" s="31" t="s">
        <v>3</v>
      </c>
      <c r="D834" s="24">
        <f>D835+D837+D839+D840+D841</f>
        <v>1056870.7999999998</v>
      </c>
      <c r="E834" s="24" t="s">
        <v>220</v>
      </c>
      <c r="F834" s="24" t="s">
        <v>220</v>
      </c>
      <c r="G834" s="24" t="s">
        <v>220</v>
      </c>
      <c r="H834" s="24">
        <f>H835+H837+H839+H840+H841</f>
        <v>1042836.5</v>
      </c>
      <c r="I834" s="20">
        <f t="shared" ref="I834" si="267">H834/D834*100</f>
        <v>98.672089341478653</v>
      </c>
      <c r="J834" s="20" t="s">
        <v>220</v>
      </c>
      <c r="K834" s="20" t="s">
        <v>220</v>
      </c>
      <c r="L834" s="32"/>
    </row>
    <row r="835" spans="1:12">
      <c r="A835" s="100"/>
      <c r="B835" s="103"/>
      <c r="C835" s="25" t="s">
        <v>4</v>
      </c>
      <c r="D835" s="20">
        <v>0</v>
      </c>
      <c r="E835" s="20">
        <v>0</v>
      </c>
      <c r="F835" s="20">
        <v>0</v>
      </c>
      <c r="G835" s="20">
        <v>0</v>
      </c>
      <c r="H835" s="20">
        <v>0</v>
      </c>
      <c r="I835" s="20">
        <v>0</v>
      </c>
      <c r="J835" s="20">
        <v>0</v>
      </c>
      <c r="K835" s="20">
        <v>0</v>
      </c>
      <c r="L835" s="32"/>
    </row>
    <row r="836" spans="1:12" ht="47.25">
      <c r="A836" s="100"/>
      <c r="B836" s="103"/>
      <c r="C836" s="25" t="s">
        <v>189</v>
      </c>
      <c r="D836" s="20">
        <v>0</v>
      </c>
      <c r="E836" s="20">
        <v>0</v>
      </c>
      <c r="F836" s="20">
        <v>0</v>
      </c>
      <c r="G836" s="20">
        <v>0</v>
      </c>
      <c r="H836" s="20">
        <v>0</v>
      </c>
      <c r="I836" s="20">
        <v>0</v>
      </c>
      <c r="J836" s="20">
        <v>0</v>
      </c>
      <c r="K836" s="20">
        <v>0</v>
      </c>
      <c r="L836" s="32"/>
    </row>
    <row r="837" spans="1:12" ht="31.5">
      <c r="A837" s="100"/>
      <c r="B837" s="103"/>
      <c r="C837" s="25" t="s">
        <v>9</v>
      </c>
      <c r="D837" s="20">
        <v>1056870.7999999998</v>
      </c>
      <c r="E837" s="20">
        <v>1056870.7999999998</v>
      </c>
      <c r="F837" s="20">
        <v>1056870.7999999998</v>
      </c>
      <c r="G837" s="20">
        <v>1043018.9</v>
      </c>
      <c r="H837" s="20">
        <v>1042836.5</v>
      </c>
      <c r="I837" s="20">
        <f t="shared" ref="I837" si="268">H837/D837*100</f>
        <v>98.672089341478653</v>
      </c>
      <c r="J837" s="20">
        <f t="shared" ref="J837" si="269">G837/E837*100</f>
        <v>98.689347837029857</v>
      </c>
      <c r="K837" s="20">
        <f t="shared" ref="K837" si="270">G837/F837*100</f>
        <v>98.689347837029857</v>
      </c>
      <c r="L837" s="32"/>
    </row>
    <row r="838" spans="1:12" ht="63">
      <c r="A838" s="100"/>
      <c r="B838" s="103"/>
      <c r="C838" s="25" t="s">
        <v>190</v>
      </c>
      <c r="D838" s="20">
        <v>0</v>
      </c>
      <c r="E838" s="20">
        <v>0</v>
      </c>
      <c r="F838" s="20">
        <v>0</v>
      </c>
      <c r="G838" s="20">
        <v>0</v>
      </c>
      <c r="H838" s="20">
        <v>0</v>
      </c>
      <c r="I838" s="20">
        <v>0</v>
      </c>
      <c r="J838" s="20">
        <v>0</v>
      </c>
      <c r="K838" s="20">
        <v>0</v>
      </c>
      <c r="L838" s="32"/>
    </row>
    <row r="839" spans="1:12" ht="31.5">
      <c r="A839" s="100"/>
      <c r="B839" s="103"/>
      <c r="C839" s="25" t="s">
        <v>206</v>
      </c>
      <c r="D839" s="20">
        <v>0</v>
      </c>
      <c r="E839" s="20" t="s">
        <v>220</v>
      </c>
      <c r="F839" s="20" t="s">
        <v>220</v>
      </c>
      <c r="G839" s="20" t="s">
        <v>220</v>
      </c>
      <c r="H839" s="20">
        <v>0</v>
      </c>
      <c r="I839" s="20">
        <v>0</v>
      </c>
      <c r="J839" s="20" t="s">
        <v>220</v>
      </c>
      <c r="K839" s="20" t="s">
        <v>220</v>
      </c>
      <c r="L839" s="32"/>
    </row>
    <row r="840" spans="1:12" ht="31.5">
      <c r="A840" s="100"/>
      <c r="B840" s="103"/>
      <c r="C840" s="25" t="s">
        <v>207</v>
      </c>
      <c r="D840" s="20">
        <v>0</v>
      </c>
      <c r="E840" s="20" t="s">
        <v>220</v>
      </c>
      <c r="F840" s="20" t="s">
        <v>220</v>
      </c>
      <c r="G840" s="20" t="s">
        <v>220</v>
      </c>
      <c r="H840" s="20">
        <v>0</v>
      </c>
      <c r="I840" s="20">
        <v>0</v>
      </c>
      <c r="J840" s="20" t="s">
        <v>220</v>
      </c>
      <c r="K840" s="20" t="s">
        <v>220</v>
      </c>
      <c r="L840" s="32"/>
    </row>
    <row r="841" spans="1:12" ht="94.5">
      <c r="A841" s="101"/>
      <c r="B841" s="104"/>
      <c r="C841" s="25" t="s">
        <v>200</v>
      </c>
      <c r="D841" s="20">
        <v>0</v>
      </c>
      <c r="E841" s="20">
        <v>0</v>
      </c>
      <c r="F841" s="20">
        <v>0</v>
      </c>
      <c r="G841" s="20">
        <v>0</v>
      </c>
      <c r="H841" s="20">
        <v>0</v>
      </c>
      <c r="I841" s="20">
        <v>0</v>
      </c>
      <c r="J841" s="20">
        <v>0</v>
      </c>
      <c r="K841" s="20">
        <v>0</v>
      </c>
      <c r="L841" s="32"/>
    </row>
    <row r="842" spans="1:12">
      <c r="A842" s="99" t="s">
        <v>77</v>
      </c>
      <c r="B842" s="102" t="s">
        <v>184</v>
      </c>
      <c r="C842" s="31" t="s">
        <v>3</v>
      </c>
      <c r="D842" s="24">
        <f>D843+D845+D847+D848+D849</f>
        <v>13772.6</v>
      </c>
      <c r="E842" s="24" t="s">
        <v>220</v>
      </c>
      <c r="F842" s="24" t="s">
        <v>220</v>
      </c>
      <c r="G842" s="24" t="s">
        <v>220</v>
      </c>
      <c r="H842" s="24">
        <f>H843+H845+H847+H848+H849</f>
        <v>13772.6</v>
      </c>
      <c r="I842" s="20">
        <f t="shared" ref="I842" si="271">H842/D842*100</f>
        <v>100</v>
      </c>
      <c r="J842" s="20" t="s">
        <v>220</v>
      </c>
      <c r="K842" s="20" t="s">
        <v>220</v>
      </c>
      <c r="L842" s="32"/>
    </row>
    <row r="843" spans="1:12">
      <c r="A843" s="100"/>
      <c r="B843" s="103"/>
      <c r="C843" s="25" t="s">
        <v>4</v>
      </c>
      <c r="D843" s="20">
        <f>D851+D859+D867+D875+D883</f>
        <v>13772.6</v>
      </c>
      <c r="E843" s="20">
        <f t="shared" ref="E843:H843" si="272">E851+E859+E867+E875+E883</f>
        <v>13772.6</v>
      </c>
      <c r="F843" s="20">
        <f t="shared" si="272"/>
        <v>13772.6</v>
      </c>
      <c r="G843" s="20">
        <f t="shared" si="272"/>
        <v>13772.6</v>
      </c>
      <c r="H843" s="20">
        <f t="shared" si="272"/>
        <v>13772.6</v>
      </c>
      <c r="I843" s="20">
        <f t="shared" ref="I843" si="273">H843/D843*100</f>
        <v>100</v>
      </c>
      <c r="J843" s="20">
        <f>G843/E843*100</f>
        <v>100</v>
      </c>
      <c r="K843" s="20">
        <f>G843/F843*100</f>
        <v>100</v>
      </c>
      <c r="L843" s="32"/>
    </row>
    <row r="844" spans="1:12" ht="47.25">
      <c r="A844" s="100"/>
      <c r="B844" s="103"/>
      <c r="C844" s="25" t="s">
        <v>189</v>
      </c>
      <c r="D844" s="20">
        <f t="shared" ref="D844:H849" si="274">D852+D860+D868+D876+D884</f>
        <v>0</v>
      </c>
      <c r="E844" s="20">
        <f t="shared" si="274"/>
        <v>0</v>
      </c>
      <c r="F844" s="20">
        <f t="shared" si="274"/>
        <v>0</v>
      </c>
      <c r="G844" s="20">
        <f t="shared" si="274"/>
        <v>0</v>
      </c>
      <c r="H844" s="20">
        <f t="shared" si="274"/>
        <v>0</v>
      </c>
      <c r="I844" s="20">
        <v>0</v>
      </c>
      <c r="J844" s="20">
        <v>0</v>
      </c>
      <c r="K844" s="20">
        <v>0</v>
      </c>
      <c r="L844" s="32"/>
    </row>
    <row r="845" spans="1:12" ht="31.5">
      <c r="A845" s="100"/>
      <c r="B845" s="103"/>
      <c r="C845" s="25" t="s">
        <v>9</v>
      </c>
      <c r="D845" s="20">
        <f t="shared" si="274"/>
        <v>0</v>
      </c>
      <c r="E845" s="20">
        <f t="shared" si="274"/>
        <v>0</v>
      </c>
      <c r="F845" s="20">
        <f t="shared" si="274"/>
        <v>0</v>
      </c>
      <c r="G845" s="20">
        <f t="shared" si="274"/>
        <v>0</v>
      </c>
      <c r="H845" s="20">
        <f t="shared" si="274"/>
        <v>0</v>
      </c>
      <c r="I845" s="20">
        <v>0</v>
      </c>
      <c r="J845" s="20">
        <v>0</v>
      </c>
      <c r="K845" s="20">
        <v>0</v>
      </c>
      <c r="L845" s="32"/>
    </row>
    <row r="846" spans="1:12" ht="63">
      <c r="A846" s="100"/>
      <c r="B846" s="103"/>
      <c r="C846" s="25" t="s">
        <v>190</v>
      </c>
      <c r="D846" s="20">
        <f t="shared" si="274"/>
        <v>0</v>
      </c>
      <c r="E846" s="20">
        <f t="shared" si="274"/>
        <v>0</v>
      </c>
      <c r="F846" s="20">
        <f t="shared" si="274"/>
        <v>0</v>
      </c>
      <c r="G846" s="20">
        <f t="shared" si="274"/>
        <v>0</v>
      </c>
      <c r="H846" s="20">
        <f t="shared" si="274"/>
        <v>0</v>
      </c>
      <c r="I846" s="20">
        <v>0</v>
      </c>
      <c r="J846" s="20">
        <v>0</v>
      </c>
      <c r="K846" s="20">
        <v>0</v>
      </c>
      <c r="L846" s="32"/>
    </row>
    <row r="847" spans="1:12" ht="31.5">
      <c r="A847" s="100"/>
      <c r="B847" s="103"/>
      <c r="C847" s="25" t="s">
        <v>206</v>
      </c>
      <c r="D847" s="20">
        <f t="shared" si="274"/>
        <v>0</v>
      </c>
      <c r="E847" s="20" t="s">
        <v>220</v>
      </c>
      <c r="F847" s="20" t="s">
        <v>220</v>
      </c>
      <c r="G847" s="20" t="s">
        <v>220</v>
      </c>
      <c r="H847" s="20">
        <f t="shared" si="274"/>
        <v>0</v>
      </c>
      <c r="I847" s="20">
        <v>0</v>
      </c>
      <c r="J847" s="20" t="s">
        <v>220</v>
      </c>
      <c r="K847" s="20" t="s">
        <v>220</v>
      </c>
      <c r="L847" s="32"/>
    </row>
    <row r="848" spans="1:12" ht="31.5">
      <c r="A848" s="100"/>
      <c r="B848" s="103"/>
      <c r="C848" s="25" t="s">
        <v>207</v>
      </c>
      <c r="D848" s="20">
        <f t="shared" si="274"/>
        <v>0</v>
      </c>
      <c r="E848" s="20" t="s">
        <v>220</v>
      </c>
      <c r="F848" s="20" t="s">
        <v>220</v>
      </c>
      <c r="G848" s="20" t="s">
        <v>220</v>
      </c>
      <c r="H848" s="20">
        <f t="shared" si="274"/>
        <v>0</v>
      </c>
      <c r="I848" s="20">
        <v>0</v>
      </c>
      <c r="J848" s="20" t="s">
        <v>220</v>
      </c>
      <c r="K848" s="20" t="s">
        <v>220</v>
      </c>
      <c r="L848" s="32"/>
    </row>
    <row r="849" spans="1:12" ht="94.5">
      <c r="A849" s="101"/>
      <c r="B849" s="104"/>
      <c r="C849" s="25" t="s">
        <v>200</v>
      </c>
      <c r="D849" s="20">
        <f t="shared" si="274"/>
        <v>0</v>
      </c>
      <c r="E849" s="20">
        <f t="shared" si="274"/>
        <v>0</v>
      </c>
      <c r="F849" s="20">
        <f t="shared" si="274"/>
        <v>0</v>
      </c>
      <c r="G849" s="20">
        <f t="shared" si="274"/>
        <v>0</v>
      </c>
      <c r="H849" s="20">
        <f t="shared" si="274"/>
        <v>0</v>
      </c>
      <c r="I849" s="20">
        <v>0</v>
      </c>
      <c r="J849" s="20">
        <v>0</v>
      </c>
      <c r="K849" s="20">
        <v>0</v>
      </c>
      <c r="L849" s="32"/>
    </row>
    <row r="850" spans="1:12">
      <c r="A850" s="99" t="s">
        <v>78</v>
      </c>
      <c r="B850" s="102" t="s">
        <v>184</v>
      </c>
      <c r="C850" s="31" t="s">
        <v>3</v>
      </c>
      <c r="D850" s="24">
        <f>D851+D853+D855+D856+D857</f>
        <v>4067.7000000000003</v>
      </c>
      <c r="E850" s="24" t="s">
        <v>220</v>
      </c>
      <c r="F850" s="24" t="s">
        <v>220</v>
      </c>
      <c r="G850" s="24" t="s">
        <v>220</v>
      </c>
      <c r="H850" s="24">
        <f>H851+H853+H855+H856+H857</f>
        <v>4067.7000000000003</v>
      </c>
      <c r="I850" s="20">
        <f t="shared" ref="I850:I851" si="275">H850/D850*100</f>
        <v>100</v>
      </c>
      <c r="J850" s="20" t="s">
        <v>220</v>
      </c>
      <c r="K850" s="20" t="s">
        <v>220</v>
      </c>
      <c r="L850" s="32"/>
    </row>
    <row r="851" spans="1:12">
      <c r="A851" s="100"/>
      <c r="B851" s="103"/>
      <c r="C851" s="25" t="s">
        <v>4</v>
      </c>
      <c r="D851" s="20">
        <v>4067.7000000000003</v>
      </c>
      <c r="E851" s="20">
        <v>4067.7000000000003</v>
      </c>
      <c r="F851" s="20">
        <v>4067.7000000000003</v>
      </c>
      <c r="G851" s="20">
        <v>4067.7000000000003</v>
      </c>
      <c r="H851" s="20">
        <v>4067.7000000000003</v>
      </c>
      <c r="I851" s="20">
        <f t="shared" si="275"/>
        <v>100</v>
      </c>
      <c r="J851" s="20">
        <f t="shared" ref="J851" si="276">G851/E851*100</f>
        <v>100</v>
      </c>
      <c r="K851" s="20">
        <f t="shared" ref="K851" si="277">G851/F851*100</f>
        <v>100</v>
      </c>
      <c r="L851" s="32"/>
    </row>
    <row r="852" spans="1:12" ht="47.25">
      <c r="A852" s="100"/>
      <c r="B852" s="103"/>
      <c r="C852" s="25" t="s">
        <v>189</v>
      </c>
      <c r="D852" s="20">
        <v>0</v>
      </c>
      <c r="E852" s="20">
        <v>0</v>
      </c>
      <c r="F852" s="20">
        <v>0</v>
      </c>
      <c r="G852" s="20">
        <v>0</v>
      </c>
      <c r="H852" s="20">
        <v>0</v>
      </c>
      <c r="I852" s="20">
        <v>0</v>
      </c>
      <c r="J852" s="20">
        <v>0</v>
      </c>
      <c r="K852" s="20">
        <v>0</v>
      </c>
      <c r="L852" s="32"/>
    </row>
    <row r="853" spans="1:12" ht="31.5">
      <c r="A853" s="100"/>
      <c r="B853" s="103"/>
      <c r="C853" s="25" t="s">
        <v>9</v>
      </c>
      <c r="D853" s="20">
        <v>0</v>
      </c>
      <c r="E853" s="20">
        <v>0</v>
      </c>
      <c r="F853" s="20">
        <v>0</v>
      </c>
      <c r="G853" s="20">
        <v>0</v>
      </c>
      <c r="H853" s="20">
        <v>0</v>
      </c>
      <c r="I853" s="20">
        <v>0</v>
      </c>
      <c r="J853" s="20">
        <v>0</v>
      </c>
      <c r="K853" s="20">
        <v>0</v>
      </c>
      <c r="L853" s="32"/>
    </row>
    <row r="854" spans="1:12" ht="63">
      <c r="A854" s="100"/>
      <c r="B854" s="103"/>
      <c r="C854" s="25" t="s">
        <v>190</v>
      </c>
      <c r="D854" s="20">
        <v>0</v>
      </c>
      <c r="E854" s="20">
        <v>0</v>
      </c>
      <c r="F854" s="20">
        <v>0</v>
      </c>
      <c r="G854" s="20">
        <v>0</v>
      </c>
      <c r="H854" s="20">
        <v>0</v>
      </c>
      <c r="I854" s="20">
        <v>0</v>
      </c>
      <c r="J854" s="20">
        <v>0</v>
      </c>
      <c r="K854" s="20">
        <v>0</v>
      </c>
      <c r="L854" s="32"/>
    </row>
    <row r="855" spans="1:12" ht="31.5">
      <c r="A855" s="100"/>
      <c r="B855" s="103"/>
      <c r="C855" s="25" t="s">
        <v>206</v>
      </c>
      <c r="D855" s="20">
        <v>0</v>
      </c>
      <c r="E855" s="20" t="s">
        <v>220</v>
      </c>
      <c r="F855" s="20" t="s">
        <v>220</v>
      </c>
      <c r="G855" s="20" t="s">
        <v>220</v>
      </c>
      <c r="H855" s="20">
        <v>0</v>
      </c>
      <c r="I855" s="20">
        <v>0</v>
      </c>
      <c r="J855" s="20" t="s">
        <v>220</v>
      </c>
      <c r="K855" s="20" t="s">
        <v>220</v>
      </c>
      <c r="L855" s="32"/>
    </row>
    <row r="856" spans="1:12" ht="31.5">
      <c r="A856" s="100"/>
      <c r="B856" s="103"/>
      <c r="C856" s="25" t="s">
        <v>207</v>
      </c>
      <c r="D856" s="20">
        <v>0</v>
      </c>
      <c r="E856" s="20" t="s">
        <v>220</v>
      </c>
      <c r="F856" s="20" t="s">
        <v>220</v>
      </c>
      <c r="G856" s="20" t="s">
        <v>220</v>
      </c>
      <c r="H856" s="20">
        <v>0</v>
      </c>
      <c r="I856" s="20">
        <v>0</v>
      </c>
      <c r="J856" s="20" t="s">
        <v>220</v>
      </c>
      <c r="K856" s="20" t="s">
        <v>220</v>
      </c>
      <c r="L856" s="32"/>
    </row>
    <row r="857" spans="1:12" ht="94.5">
      <c r="A857" s="101"/>
      <c r="B857" s="104"/>
      <c r="C857" s="25" t="s">
        <v>200</v>
      </c>
      <c r="D857" s="20">
        <v>0</v>
      </c>
      <c r="E857" s="20">
        <v>0</v>
      </c>
      <c r="F857" s="20">
        <v>0</v>
      </c>
      <c r="G857" s="20">
        <v>0</v>
      </c>
      <c r="H857" s="20">
        <v>0</v>
      </c>
      <c r="I857" s="20">
        <v>0</v>
      </c>
      <c r="J857" s="20">
        <v>0</v>
      </c>
      <c r="K857" s="20">
        <v>0</v>
      </c>
      <c r="L857" s="32"/>
    </row>
    <row r="858" spans="1:12">
      <c r="A858" s="99" t="s">
        <v>79</v>
      </c>
      <c r="B858" s="102" t="s">
        <v>184</v>
      </c>
      <c r="C858" s="31" t="s">
        <v>3</v>
      </c>
      <c r="D858" s="24">
        <f>D859+D861+D863+D864+D865</f>
        <v>232.6</v>
      </c>
      <c r="E858" s="24" t="s">
        <v>220</v>
      </c>
      <c r="F858" s="24" t="s">
        <v>220</v>
      </c>
      <c r="G858" s="24" t="s">
        <v>220</v>
      </c>
      <c r="H858" s="24">
        <f>H859+H861+H863+H864+H865</f>
        <v>232.6</v>
      </c>
      <c r="I858" s="20">
        <f t="shared" ref="I858:I859" si="278">H858/D858*100</f>
        <v>100</v>
      </c>
      <c r="J858" s="20" t="s">
        <v>220</v>
      </c>
      <c r="K858" s="20" t="s">
        <v>220</v>
      </c>
      <c r="L858" s="32"/>
    </row>
    <row r="859" spans="1:12">
      <c r="A859" s="100"/>
      <c r="B859" s="103"/>
      <c r="C859" s="25" t="s">
        <v>4</v>
      </c>
      <c r="D859" s="20">
        <v>232.6</v>
      </c>
      <c r="E859" s="20">
        <v>232.6</v>
      </c>
      <c r="F859" s="20">
        <v>232.6</v>
      </c>
      <c r="G859" s="20">
        <v>232.6</v>
      </c>
      <c r="H859" s="20">
        <v>232.6</v>
      </c>
      <c r="I859" s="20">
        <f t="shared" si="278"/>
        <v>100</v>
      </c>
      <c r="J859" s="20">
        <f t="shared" ref="J859" si="279">G859/E859*100</f>
        <v>100</v>
      </c>
      <c r="K859" s="20">
        <f t="shared" ref="K859" si="280">G859/F859*100</f>
        <v>100</v>
      </c>
      <c r="L859" s="32"/>
    </row>
    <row r="860" spans="1:12" ht="47.25">
      <c r="A860" s="100"/>
      <c r="B860" s="103"/>
      <c r="C860" s="25" t="s">
        <v>189</v>
      </c>
      <c r="D860" s="20">
        <v>0</v>
      </c>
      <c r="E860" s="20">
        <v>0</v>
      </c>
      <c r="F860" s="20">
        <v>0</v>
      </c>
      <c r="G860" s="20">
        <v>0</v>
      </c>
      <c r="H860" s="20">
        <v>0</v>
      </c>
      <c r="I860" s="20">
        <v>0</v>
      </c>
      <c r="J860" s="20">
        <v>0</v>
      </c>
      <c r="K860" s="20">
        <v>0</v>
      </c>
      <c r="L860" s="32"/>
    </row>
    <row r="861" spans="1:12" ht="31.5">
      <c r="A861" s="100"/>
      <c r="B861" s="103"/>
      <c r="C861" s="25" t="s">
        <v>9</v>
      </c>
      <c r="D861" s="20">
        <v>0</v>
      </c>
      <c r="E861" s="20">
        <v>0</v>
      </c>
      <c r="F861" s="20">
        <v>0</v>
      </c>
      <c r="G861" s="20">
        <v>0</v>
      </c>
      <c r="H861" s="20">
        <v>0</v>
      </c>
      <c r="I861" s="20">
        <v>0</v>
      </c>
      <c r="J861" s="20">
        <v>0</v>
      </c>
      <c r="K861" s="20">
        <v>0</v>
      </c>
      <c r="L861" s="32"/>
    </row>
    <row r="862" spans="1:12" ht="63">
      <c r="A862" s="100"/>
      <c r="B862" s="103"/>
      <c r="C862" s="25" t="s">
        <v>190</v>
      </c>
      <c r="D862" s="20">
        <v>0</v>
      </c>
      <c r="E862" s="20">
        <v>0</v>
      </c>
      <c r="F862" s="20">
        <v>0</v>
      </c>
      <c r="G862" s="20">
        <v>0</v>
      </c>
      <c r="H862" s="20">
        <v>0</v>
      </c>
      <c r="I862" s="20">
        <v>0</v>
      </c>
      <c r="J862" s="20">
        <v>0</v>
      </c>
      <c r="K862" s="20">
        <v>0</v>
      </c>
      <c r="L862" s="32"/>
    </row>
    <row r="863" spans="1:12" ht="31.5">
      <c r="A863" s="100"/>
      <c r="B863" s="103"/>
      <c r="C863" s="25" t="s">
        <v>206</v>
      </c>
      <c r="D863" s="20">
        <v>0</v>
      </c>
      <c r="E863" s="20" t="s">
        <v>220</v>
      </c>
      <c r="F863" s="20" t="s">
        <v>220</v>
      </c>
      <c r="G863" s="20" t="s">
        <v>220</v>
      </c>
      <c r="H863" s="20">
        <v>0</v>
      </c>
      <c r="I863" s="20">
        <v>0</v>
      </c>
      <c r="J863" s="20" t="s">
        <v>220</v>
      </c>
      <c r="K863" s="20" t="s">
        <v>220</v>
      </c>
      <c r="L863" s="32"/>
    </row>
    <row r="864" spans="1:12" ht="31.5">
      <c r="A864" s="100"/>
      <c r="B864" s="103"/>
      <c r="C864" s="25" t="s">
        <v>207</v>
      </c>
      <c r="D864" s="20">
        <v>0</v>
      </c>
      <c r="E864" s="20" t="s">
        <v>220</v>
      </c>
      <c r="F864" s="20" t="s">
        <v>220</v>
      </c>
      <c r="G864" s="20" t="s">
        <v>220</v>
      </c>
      <c r="H864" s="20">
        <v>0</v>
      </c>
      <c r="I864" s="20">
        <v>0</v>
      </c>
      <c r="J864" s="20" t="s">
        <v>220</v>
      </c>
      <c r="K864" s="20" t="s">
        <v>220</v>
      </c>
      <c r="L864" s="32"/>
    </row>
    <row r="865" spans="1:13" ht="94.5">
      <c r="A865" s="101"/>
      <c r="B865" s="104"/>
      <c r="C865" s="25" t="s">
        <v>200</v>
      </c>
      <c r="D865" s="20">
        <v>0</v>
      </c>
      <c r="E865" s="20">
        <v>0</v>
      </c>
      <c r="F865" s="20">
        <v>0</v>
      </c>
      <c r="G865" s="20">
        <v>0</v>
      </c>
      <c r="H865" s="20">
        <v>0</v>
      </c>
      <c r="I865" s="20">
        <v>0</v>
      </c>
      <c r="J865" s="20">
        <v>0</v>
      </c>
      <c r="K865" s="20">
        <v>0</v>
      </c>
      <c r="L865" s="32"/>
    </row>
    <row r="866" spans="1:13">
      <c r="A866" s="99" t="s">
        <v>260</v>
      </c>
      <c r="B866" s="102" t="s">
        <v>184</v>
      </c>
      <c r="C866" s="31" t="s">
        <v>3</v>
      </c>
      <c r="D866" s="24">
        <f>D867+D869+D871+D872+D873</f>
        <v>8172.3</v>
      </c>
      <c r="E866" s="24" t="s">
        <v>220</v>
      </c>
      <c r="F866" s="24" t="s">
        <v>220</v>
      </c>
      <c r="G866" s="24" t="s">
        <v>220</v>
      </c>
      <c r="H866" s="24">
        <f>H867+H869+H871+H872+H873</f>
        <v>8172.3</v>
      </c>
      <c r="I866" s="20">
        <f t="shared" ref="I866:I867" si="281">H866/D866*100</f>
        <v>100</v>
      </c>
      <c r="J866" s="20" t="s">
        <v>220</v>
      </c>
      <c r="K866" s="20" t="s">
        <v>220</v>
      </c>
      <c r="L866" s="32"/>
    </row>
    <row r="867" spans="1:13">
      <c r="A867" s="100"/>
      <c r="B867" s="103"/>
      <c r="C867" s="25" t="s">
        <v>4</v>
      </c>
      <c r="D867" s="20">
        <v>8172.3</v>
      </c>
      <c r="E867" s="20">
        <v>8172.3</v>
      </c>
      <c r="F867" s="20">
        <v>8172.3</v>
      </c>
      <c r="G867" s="20">
        <v>8172.3</v>
      </c>
      <c r="H867" s="20">
        <v>8172.3</v>
      </c>
      <c r="I867" s="20">
        <f t="shared" si="281"/>
        <v>100</v>
      </c>
      <c r="J867" s="20">
        <f t="shared" ref="J867" si="282">G867/E867*100</f>
        <v>100</v>
      </c>
      <c r="K867" s="20">
        <f t="shared" ref="K867" si="283">G867/F867*100</f>
        <v>100</v>
      </c>
      <c r="L867" s="32"/>
    </row>
    <row r="868" spans="1:13" ht="47.25">
      <c r="A868" s="100"/>
      <c r="B868" s="103"/>
      <c r="C868" s="25" t="s">
        <v>189</v>
      </c>
      <c r="D868" s="20">
        <v>0</v>
      </c>
      <c r="E868" s="20">
        <v>0</v>
      </c>
      <c r="F868" s="20">
        <v>0</v>
      </c>
      <c r="G868" s="20">
        <v>0</v>
      </c>
      <c r="H868" s="20">
        <v>0</v>
      </c>
      <c r="I868" s="20">
        <v>0</v>
      </c>
      <c r="J868" s="20">
        <v>0</v>
      </c>
      <c r="K868" s="20">
        <v>0</v>
      </c>
      <c r="L868" s="32"/>
      <c r="M868" s="61"/>
    </row>
    <row r="869" spans="1:13" ht="31.5">
      <c r="A869" s="100"/>
      <c r="B869" s="103"/>
      <c r="C869" s="25" t="s">
        <v>9</v>
      </c>
      <c r="D869" s="20">
        <v>0</v>
      </c>
      <c r="E869" s="20">
        <v>0</v>
      </c>
      <c r="F869" s="20">
        <v>0</v>
      </c>
      <c r="G869" s="20">
        <v>0</v>
      </c>
      <c r="H869" s="20">
        <v>0</v>
      </c>
      <c r="I869" s="20">
        <v>0</v>
      </c>
      <c r="J869" s="20">
        <v>0</v>
      </c>
      <c r="K869" s="20">
        <v>0</v>
      </c>
      <c r="L869" s="32"/>
    </row>
    <row r="870" spans="1:13" ht="63">
      <c r="A870" s="100"/>
      <c r="B870" s="103"/>
      <c r="C870" s="25" t="s">
        <v>190</v>
      </c>
      <c r="D870" s="20">
        <v>0</v>
      </c>
      <c r="E870" s="20">
        <v>0</v>
      </c>
      <c r="F870" s="20">
        <v>0</v>
      </c>
      <c r="G870" s="20">
        <v>0</v>
      </c>
      <c r="H870" s="20">
        <v>0</v>
      </c>
      <c r="I870" s="20">
        <v>0</v>
      </c>
      <c r="J870" s="20">
        <v>0</v>
      </c>
      <c r="K870" s="20">
        <v>0</v>
      </c>
      <c r="L870" s="32"/>
    </row>
    <row r="871" spans="1:13" ht="31.5">
      <c r="A871" s="100"/>
      <c r="B871" s="103"/>
      <c r="C871" s="25" t="s">
        <v>206</v>
      </c>
      <c r="D871" s="20">
        <v>0</v>
      </c>
      <c r="E871" s="20" t="s">
        <v>220</v>
      </c>
      <c r="F871" s="20" t="s">
        <v>220</v>
      </c>
      <c r="G871" s="20" t="s">
        <v>220</v>
      </c>
      <c r="H871" s="20">
        <v>0</v>
      </c>
      <c r="I871" s="20">
        <v>0</v>
      </c>
      <c r="J871" s="20" t="s">
        <v>220</v>
      </c>
      <c r="K871" s="20" t="s">
        <v>220</v>
      </c>
      <c r="L871" s="32"/>
    </row>
    <row r="872" spans="1:13" ht="31.5">
      <c r="A872" s="100"/>
      <c r="B872" s="103"/>
      <c r="C872" s="25" t="s">
        <v>207</v>
      </c>
      <c r="D872" s="20">
        <v>0</v>
      </c>
      <c r="E872" s="20" t="s">
        <v>220</v>
      </c>
      <c r="F872" s="20" t="s">
        <v>220</v>
      </c>
      <c r="G872" s="20" t="s">
        <v>220</v>
      </c>
      <c r="H872" s="20">
        <v>0</v>
      </c>
      <c r="I872" s="20">
        <v>0</v>
      </c>
      <c r="J872" s="20" t="s">
        <v>220</v>
      </c>
      <c r="K872" s="20" t="s">
        <v>220</v>
      </c>
      <c r="L872" s="32"/>
    </row>
    <row r="873" spans="1:13" ht="94.5">
      <c r="A873" s="101"/>
      <c r="B873" s="104"/>
      <c r="C873" s="25" t="s">
        <v>200</v>
      </c>
      <c r="D873" s="20">
        <v>0</v>
      </c>
      <c r="E873" s="20">
        <v>0</v>
      </c>
      <c r="F873" s="20">
        <v>0</v>
      </c>
      <c r="G873" s="20">
        <v>0</v>
      </c>
      <c r="H873" s="20">
        <v>0</v>
      </c>
      <c r="I873" s="20">
        <v>0</v>
      </c>
      <c r="J873" s="20">
        <v>0</v>
      </c>
      <c r="K873" s="20">
        <v>0</v>
      </c>
      <c r="L873" s="32"/>
    </row>
    <row r="874" spans="1:13">
      <c r="A874" s="99" t="s">
        <v>80</v>
      </c>
      <c r="B874" s="102" t="s">
        <v>184</v>
      </c>
      <c r="C874" s="31" t="s">
        <v>3</v>
      </c>
      <c r="D874" s="24">
        <f>D875+D877+D879+D880+D881</f>
        <v>100</v>
      </c>
      <c r="E874" s="24" t="s">
        <v>220</v>
      </c>
      <c r="F874" s="24" t="s">
        <v>220</v>
      </c>
      <c r="G874" s="24" t="s">
        <v>220</v>
      </c>
      <c r="H874" s="24">
        <f>H875+H877+H879+H880+H881</f>
        <v>100</v>
      </c>
      <c r="I874" s="20">
        <f t="shared" ref="I874:I875" si="284">H874/D874*100</f>
        <v>100</v>
      </c>
      <c r="J874" s="20" t="s">
        <v>220</v>
      </c>
      <c r="K874" s="20" t="s">
        <v>220</v>
      </c>
      <c r="L874" s="32"/>
    </row>
    <row r="875" spans="1:13">
      <c r="A875" s="100"/>
      <c r="B875" s="103"/>
      <c r="C875" s="25" t="s">
        <v>4</v>
      </c>
      <c r="D875" s="20">
        <v>100</v>
      </c>
      <c r="E875" s="20">
        <v>100</v>
      </c>
      <c r="F875" s="20">
        <v>100</v>
      </c>
      <c r="G875" s="20">
        <v>100</v>
      </c>
      <c r="H875" s="20">
        <v>100</v>
      </c>
      <c r="I875" s="20">
        <f t="shared" si="284"/>
        <v>100</v>
      </c>
      <c r="J875" s="20">
        <f t="shared" ref="J875" si="285">G875/E875*100</f>
        <v>100</v>
      </c>
      <c r="K875" s="20">
        <f t="shared" ref="K875" si="286">G875/F875*100</f>
        <v>100</v>
      </c>
      <c r="L875" s="32"/>
    </row>
    <row r="876" spans="1:13" ht="47.25">
      <c r="A876" s="100"/>
      <c r="B876" s="103"/>
      <c r="C876" s="25" t="s">
        <v>189</v>
      </c>
      <c r="D876" s="20">
        <v>0</v>
      </c>
      <c r="E876" s="20">
        <v>0</v>
      </c>
      <c r="F876" s="20">
        <v>0</v>
      </c>
      <c r="G876" s="20">
        <v>0</v>
      </c>
      <c r="H876" s="20">
        <v>0</v>
      </c>
      <c r="I876" s="20">
        <v>0</v>
      </c>
      <c r="J876" s="20">
        <v>0</v>
      </c>
      <c r="K876" s="20">
        <v>0</v>
      </c>
      <c r="L876" s="32"/>
    </row>
    <row r="877" spans="1:13" ht="31.5">
      <c r="A877" s="100"/>
      <c r="B877" s="103"/>
      <c r="C877" s="25" t="s">
        <v>205</v>
      </c>
      <c r="D877" s="20">
        <v>0</v>
      </c>
      <c r="E877" s="20">
        <v>0</v>
      </c>
      <c r="F877" s="20">
        <v>0</v>
      </c>
      <c r="G877" s="20">
        <v>0</v>
      </c>
      <c r="H877" s="20">
        <v>0</v>
      </c>
      <c r="I877" s="20">
        <v>0</v>
      </c>
      <c r="J877" s="20">
        <v>0</v>
      </c>
      <c r="K877" s="20">
        <v>0</v>
      </c>
      <c r="L877" s="32"/>
    </row>
    <row r="878" spans="1:13" ht="63">
      <c r="A878" s="100"/>
      <c r="B878" s="103"/>
      <c r="C878" s="25" t="s">
        <v>190</v>
      </c>
      <c r="D878" s="20">
        <v>0</v>
      </c>
      <c r="E878" s="20">
        <v>0</v>
      </c>
      <c r="F878" s="20">
        <v>0</v>
      </c>
      <c r="G878" s="20">
        <v>0</v>
      </c>
      <c r="H878" s="20">
        <v>0</v>
      </c>
      <c r="I878" s="20">
        <v>0</v>
      </c>
      <c r="J878" s="20">
        <v>0</v>
      </c>
      <c r="K878" s="20">
        <v>0</v>
      </c>
      <c r="L878" s="32"/>
    </row>
    <row r="879" spans="1:13" ht="31.5">
      <c r="A879" s="100"/>
      <c r="B879" s="103"/>
      <c r="C879" s="25" t="s">
        <v>206</v>
      </c>
      <c r="D879" s="20">
        <v>0</v>
      </c>
      <c r="E879" s="20" t="s">
        <v>220</v>
      </c>
      <c r="F879" s="20" t="s">
        <v>220</v>
      </c>
      <c r="G879" s="20" t="s">
        <v>220</v>
      </c>
      <c r="H879" s="20">
        <v>0</v>
      </c>
      <c r="I879" s="20">
        <v>0</v>
      </c>
      <c r="J879" s="20" t="s">
        <v>220</v>
      </c>
      <c r="K879" s="20" t="s">
        <v>220</v>
      </c>
      <c r="L879" s="32"/>
    </row>
    <row r="880" spans="1:13" ht="31.5">
      <c r="A880" s="100"/>
      <c r="B880" s="103"/>
      <c r="C880" s="25" t="s">
        <v>207</v>
      </c>
      <c r="D880" s="20">
        <v>0</v>
      </c>
      <c r="E880" s="20" t="s">
        <v>220</v>
      </c>
      <c r="F880" s="20" t="s">
        <v>220</v>
      </c>
      <c r="G880" s="20" t="s">
        <v>220</v>
      </c>
      <c r="H880" s="20">
        <v>0</v>
      </c>
      <c r="I880" s="20">
        <v>0</v>
      </c>
      <c r="J880" s="20" t="s">
        <v>220</v>
      </c>
      <c r="K880" s="20" t="s">
        <v>220</v>
      </c>
      <c r="L880" s="32"/>
    </row>
    <row r="881" spans="1:13" ht="94.5">
      <c r="A881" s="101"/>
      <c r="B881" s="104"/>
      <c r="C881" s="25" t="s">
        <v>200</v>
      </c>
      <c r="D881" s="20">
        <v>0</v>
      </c>
      <c r="E881" s="20">
        <v>0</v>
      </c>
      <c r="F881" s="20">
        <v>0</v>
      </c>
      <c r="G881" s="20">
        <v>0</v>
      </c>
      <c r="H881" s="20">
        <v>0</v>
      </c>
      <c r="I881" s="20">
        <v>0</v>
      </c>
      <c r="J881" s="20">
        <v>0</v>
      </c>
      <c r="K881" s="20">
        <v>0</v>
      </c>
      <c r="L881" s="32"/>
    </row>
    <row r="882" spans="1:13">
      <c r="A882" s="99" t="s">
        <v>325</v>
      </c>
      <c r="B882" s="102" t="s">
        <v>184</v>
      </c>
      <c r="C882" s="31" t="s">
        <v>3</v>
      </c>
      <c r="D882" s="24">
        <f>D883+D885+D887+D888+D889</f>
        <v>1200</v>
      </c>
      <c r="E882" s="24" t="s">
        <v>220</v>
      </c>
      <c r="F882" s="24" t="s">
        <v>220</v>
      </c>
      <c r="G882" s="24" t="s">
        <v>220</v>
      </c>
      <c r="H882" s="24">
        <f>H883+H885+H887+H888+H889</f>
        <v>1200</v>
      </c>
      <c r="I882" s="20">
        <f t="shared" ref="I882:I883" si="287">H882/D882*100</f>
        <v>100</v>
      </c>
      <c r="J882" s="20" t="s">
        <v>220</v>
      </c>
      <c r="K882" s="20" t="s">
        <v>220</v>
      </c>
      <c r="L882" s="32"/>
    </row>
    <row r="883" spans="1:13">
      <c r="A883" s="100"/>
      <c r="B883" s="103"/>
      <c r="C883" s="25" t="s">
        <v>4</v>
      </c>
      <c r="D883" s="24">
        <v>1200</v>
      </c>
      <c r="E883" s="24">
        <v>1200</v>
      </c>
      <c r="F883" s="24">
        <v>1200</v>
      </c>
      <c r="G883" s="24">
        <v>1200</v>
      </c>
      <c r="H883" s="24">
        <v>1200</v>
      </c>
      <c r="I883" s="20">
        <f t="shared" si="287"/>
        <v>100</v>
      </c>
      <c r="J883" s="20">
        <f t="shared" ref="J883" si="288">G883/E883*100</f>
        <v>100</v>
      </c>
      <c r="K883" s="20">
        <f t="shared" ref="K883" si="289">G883/F883*100</f>
        <v>100</v>
      </c>
      <c r="L883" s="32"/>
    </row>
    <row r="884" spans="1:13" ht="47.25">
      <c r="A884" s="100"/>
      <c r="B884" s="103"/>
      <c r="C884" s="25" t="s">
        <v>189</v>
      </c>
      <c r="D884" s="20">
        <v>0</v>
      </c>
      <c r="E884" s="20">
        <v>0</v>
      </c>
      <c r="F884" s="20">
        <v>0</v>
      </c>
      <c r="G884" s="20">
        <v>0</v>
      </c>
      <c r="H884" s="20">
        <v>0</v>
      </c>
      <c r="I884" s="20">
        <v>0</v>
      </c>
      <c r="J884" s="20">
        <v>0</v>
      </c>
      <c r="K884" s="20">
        <v>0</v>
      </c>
      <c r="L884" s="32"/>
    </row>
    <row r="885" spans="1:13" ht="31.5">
      <c r="A885" s="100"/>
      <c r="B885" s="103"/>
      <c r="C885" s="25" t="s">
        <v>205</v>
      </c>
      <c r="D885" s="20">
        <v>0</v>
      </c>
      <c r="E885" s="20">
        <v>0</v>
      </c>
      <c r="F885" s="20">
        <v>0</v>
      </c>
      <c r="G885" s="20">
        <v>0</v>
      </c>
      <c r="H885" s="20">
        <v>0</v>
      </c>
      <c r="I885" s="20">
        <v>0</v>
      </c>
      <c r="J885" s="20">
        <v>0</v>
      </c>
      <c r="K885" s="20">
        <v>0</v>
      </c>
      <c r="L885" s="32"/>
    </row>
    <row r="886" spans="1:13" ht="63">
      <c r="A886" s="100"/>
      <c r="B886" s="103"/>
      <c r="C886" s="25" t="s">
        <v>190</v>
      </c>
      <c r="D886" s="20">
        <v>0</v>
      </c>
      <c r="E886" s="20">
        <v>0</v>
      </c>
      <c r="F886" s="20">
        <v>0</v>
      </c>
      <c r="G886" s="20">
        <v>0</v>
      </c>
      <c r="H886" s="20">
        <v>0</v>
      </c>
      <c r="I886" s="20">
        <v>0</v>
      </c>
      <c r="J886" s="20">
        <v>0</v>
      </c>
      <c r="K886" s="20">
        <v>0</v>
      </c>
      <c r="L886" s="32"/>
    </row>
    <row r="887" spans="1:13" ht="31.5">
      <c r="A887" s="100"/>
      <c r="B887" s="103"/>
      <c r="C887" s="25" t="s">
        <v>206</v>
      </c>
      <c r="D887" s="20">
        <v>0</v>
      </c>
      <c r="E887" s="20" t="s">
        <v>220</v>
      </c>
      <c r="F887" s="20" t="s">
        <v>220</v>
      </c>
      <c r="G887" s="20" t="s">
        <v>220</v>
      </c>
      <c r="H887" s="20">
        <v>0</v>
      </c>
      <c r="I887" s="20">
        <v>0</v>
      </c>
      <c r="J887" s="20" t="s">
        <v>220</v>
      </c>
      <c r="K887" s="20" t="s">
        <v>220</v>
      </c>
      <c r="L887" s="32"/>
    </row>
    <row r="888" spans="1:13" ht="31.5">
      <c r="A888" s="100"/>
      <c r="B888" s="103"/>
      <c r="C888" s="25" t="s">
        <v>207</v>
      </c>
      <c r="D888" s="20">
        <v>0</v>
      </c>
      <c r="E888" s="20" t="s">
        <v>220</v>
      </c>
      <c r="F888" s="20" t="s">
        <v>220</v>
      </c>
      <c r="G888" s="20" t="s">
        <v>220</v>
      </c>
      <c r="H888" s="20">
        <v>0</v>
      </c>
      <c r="I888" s="20">
        <v>0</v>
      </c>
      <c r="J888" s="20" t="s">
        <v>220</v>
      </c>
      <c r="K888" s="20" t="s">
        <v>220</v>
      </c>
      <c r="L888" s="32"/>
    </row>
    <row r="889" spans="1:13" ht="94.5">
      <c r="A889" s="101"/>
      <c r="B889" s="104"/>
      <c r="C889" s="25" t="s">
        <v>200</v>
      </c>
      <c r="D889" s="20">
        <v>0</v>
      </c>
      <c r="E889" s="20">
        <v>0</v>
      </c>
      <c r="F889" s="20">
        <v>0</v>
      </c>
      <c r="G889" s="20">
        <v>0</v>
      </c>
      <c r="H889" s="20">
        <v>0</v>
      </c>
      <c r="I889" s="20">
        <v>0</v>
      </c>
      <c r="J889" s="20">
        <v>0</v>
      </c>
      <c r="K889" s="20">
        <v>0</v>
      </c>
      <c r="L889" s="32"/>
    </row>
    <row r="890" spans="1:13">
      <c r="A890" s="99" t="s">
        <v>117</v>
      </c>
      <c r="B890" s="102" t="s">
        <v>184</v>
      </c>
      <c r="C890" s="31" t="s">
        <v>3</v>
      </c>
      <c r="D890" s="24">
        <f>D891+D893+D895+D896+D897</f>
        <v>99050.3</v>
      </c>
      <c r="E890" s="24" t="s">
        <v>220</v>
      </c>
      <c r="F890" s="24" t="s">
        <v>220</v>
      </c>
      <c r="G890" s="24" t="s">
        <v>220</v>
      </c>
      <c r="H890" s="24">
        <f>H891+H893+H895+H896+H897</f>
        <v>98015</v>
      </c>
      <c r="I890" s="20">
        <f t="shared" ref="I890" si="290">H890/D890*100</f>
        <v>98.954773483775412</v>
      </c>
      <c r="J890" s="20" t="s">
        <v>220</v>
      </c>
      <c r="K890" s="20" t="s">
        <v>220</v>
      </c>
      <c r="L890" s="32"/>
      <c r="M890" s="40"/>
    </row>
    <row r="891" spans="1:13">
      <c r="A891" s="100"/>
      <c r="B891" s="103"/>
      <c r="C891" s="25" t="s">
        <v>4</v>
      </c>
      <c r="D891" s="20">
        <f>D899+D907+D915+D931+D939+D947+D955+D963+D971</f>
        <v>99050.3</v>
      </c>
      <c r="E891" s="20">
        <f t="shared" ref="E891:H891" si="291">E899+E907+E915+E931+E939+E947+E955+E963+E971</f>
        <v>99050.3</v>
      </c>
      <c r="F891" s="20">
        <f t="shared" si="291"/>
        <v>99050.3</v>
      </c>
      <c r="G891" s="20">
        <f t="shared" si="291"/>
        <v>98015</v>
      </c>
      <c r="H891" s="20">
        <f t="shared" si="291"/>
        <v>98015</v>
      </c>
      <c r="I891" s="20">
        <f t="shared" ref="I891" si="292">H891/D891*100</f>
        <v>98.954773483775412</v>
      </c>
      <c r="J891" s="20">
        <f>G891/E891*100</f>
        <v>98.954773483775412</v>
      </c>
      <c r="K891" s="20">
        <f>G891/F891*100</f>
        <v>98.954773483775412</v>
      </c>
      <c r="L891" s="32"/>
      <c r="M891" s="40"/>
    </row>
    <row r="892" spans="1:13" ht="47.25">
      <c r="A892" s="100"/>
      <c r="B892" s="103"/>
      <c r="C892" s="25" t="s">
        <v>189</v>
      </c>
      <c r="D892" s="20">
        <f t="shared" ref="D892:H897" si="293">D900+D908+D916+D932+D940+D948+D956+D964+D972</f>
        <v>0</v>
      </c>
      <c r="E892" s="20">
        <f t="shared" si="293"/>
        <v>0</v>
      </c>
      <c r="F892" s="20">
        <f t="shared" si="293"/>
        <v>0</v>
      </c>
      <c r="G892" s="20">
        <f t="shared" si="293"/>
        <v>0</v>
      </c>
      <c r="H892" s="20">
        <f t="shared" si="293"/>
        <v>0</v>
      </c>
      <c r="I892" s="20">
        <v>0</v>
      </c>
      <c r="J892" s="20">
        <v>0</v>
      </c>
      <c r="K892" s="20">
        <v>0</v>
      </c>
      <c r="L892" s="32"/>
      <c r="M892" s="40"/>
    </row>
    <row r="893" spans="1:13" ht="31.5">
      <c r="A893" s="100"/>
      <c r="B893" s="103"/>
      <c r="C893" s="25" t="s">
        <v>9</v>
      </c>
      <c r="D893" s="20">
        <f t="shared" si="293"/>
        <v>0</v>
      </c>
      <c r="E893" s="20">
        <f t="shared" si="293"/>
        <v>0</v>
      </c>
      <c r="F893" s="20">
        <f t="shared" si="293"/>
        <v>0</v>
      </c>
      <c r="G893" s="20">
        <f t="shared" si="293"/>
        <v>0</v>
      </c>
      <c r="H893" s="20">
        <f t="shared" si="293"/>
        <v>0</v>
      </c>
      <c r="I893" s="20">
        <v>0</v>
      </c>
      <c r="J893" s="20">
        <v>0</v>
      </c>
      <c r="K893" s="20">
        <v>0</v>
      </c>
      <c r="L893" s="32"/>
    </row>
    <row r="894" spans="1:13" ht="63">
      <c r="A894" s="100"/>
      <c r="B894" s="103"/>
      <c r="C894" s="25" t="s">
        <v>190</v>
      </c>
      <c r="D894" s="20">
        <f t="shared" si="293"/>
        <v>0</v>
      </c>
      <c r="E894" s="20">
        <f t="shared" si="293"/>
        <v>0</v>
      </c>
      <c r="F894" s="20">
        <f t="shared" si="293"/>
        <v>0</v>
      </c>
      <c r="G894" s="20">
        <f t="shared" si="293"/>
        <v>0</v>
      </c>
      <c r="H894" s="20">
        <f t="shared" si="293"/>
        <v>0</v>
      </c>
      <c r="I894" s="20">
        <v>0</v>
      </c>
      <c r="J894" s="20">
        <v>0</v>
      </c>
      <c r="K894" s="20">
        <v>0</v>
      </c>
      <c r="L894" s="32"/>
    </row>
    <row r="895" spans="1:13" ht="31.5">
      <c r="A895" s="100"/>
      <c r="B895" s="103"/>
      <c r="C895" s="25" t="s">
        <v>206</v>
      </c>
      <c r="D895" s="20">
        <f t="shared" si="293"/>
        <v>0</v>
      </c>
      <c r="E895" s="20" t="s">
        <v>220</v>
      </c>
      <c r="F895" s="20" t="s">
        <v>220</v>
      </c>
      <c r="G895" s="20" t="s">
        <v>220</v>
      </c>
      <c r="H895" s="20">
        <f t="shared" si="293"/>
        <v>0</v>
      </c>
      <c r="I895" s="20">
        <v>0</v>
      </c>
      <c r="J895" s="20" t="s">
        <v>220</v>
      </c>
      <c r="K895" s="20" t="s">
        <v>220</v>
      </c>
      <c r="L895" s="32"/>
    </row>
    <row r="896" spans="1:13" ht="31.5">
      <c r="A896" s="100"/>
      <c r="B896" s="103"/>
      <c r="C896" s="25" t="s">
        <v>207</v>
      </c>
      <c r="D896" s="20">
        <f t="shared" si="293"/>
        <v>0</v>
      </c>
      <c r="E896" s="20" t="s">
        <v>220</v>
      </c>
      <c r="F896" s="20" t="s">
        <v>220</v>
      </c>
      <c r="G896" s="20" t="s">
        <v>220</v>
      </c>
      <c r="H896" s="20">
        <f t="shared" si="293"/>
        <v>0</v>
      </c>
      <c r="I896" s="20">
        <v>0</v>
      </c>
      <c r="J896" s="20" t="s">
        <v>220</v>
      </c>
      <c r="K896" s="20" t="s">
        <v>220</v>
      </c>
      <c r="L896" s="32"/>
    </row>
    <row r="897" spans="1:13" ht="94.5">
      <c r="A897" s="101"/>
      <c r="B897" s="104"/>
      <c r="C897" s="25" t="s">
        <v>200</v>
      </c>
      <c r="D897" s="20">
        <f>D905+D913+D921+D937+D945+D953+D961+D969+D977</f>
        <v>0</v>
      </c>
      <c r="E897" s="20">
        <f t="shared" ref="E897:G897" si="294">E905+E913+E921+E937+E945+E953+E961+E969+E977</f>
        <v>0</v>
      </c>
      <c r="F897" s="20">
        <f t="shared" si="294"/>
        <v>0</v>
      </c>
      <c r="G897" s="20">
        <f t="shared" si="294"/>
        <v>0</v>
      </c>
      <c r="H897" s="20">
        <f t="shared" si="293"/>
        <v>0</v>
      </c>
      <c r="I897" s="20">
        <v>0</v>
      </c>
      <c r="J897" s="20">
        <v>0</v>
      </c>
      <c r="K897" s="20">
        <v>0</v>
      </c>
      <c r="L897" s="32"/>
    </row>
    <row r="898" spans="1:13">
      <c r="A898" s="99" t="s">
        <v>183</v>
      </c>
      <c r="B898" s="102" t="s">
        <v>184</v>
      </c>
      <c r="C898" s="31" t="s">
        <v>3</v>
      </c>
      <c r="D898" s="24">
        <f>D899+D901+D903+D904+D905</f>
        <v>20311.2</v>
      </c>
      <c r="E898" s="24" t="s">
        <v>220</v>
      </c>
      <c r="F898" s="24" t="s">
        <v>220</v>
      </c>
      <c r="G898" s="24" t="s">
        <v>220</v>
      </c>
      <c r="H898" s="24">
        <f>H899+H901+H903+H904+H905</f>
        <v>20311.2</v>
      </c>
      <c r="I898" s="20">
        <f t="shared" ref="I898:I899" si="295">H898/D898*100</f>
        <v>100</v>
      </c>
      <c r="J898" s="20" t="s">
        <v>220</v>
      </c>
      <c r="K898" s="20" t="s">
        <v>220</v>
      </c>
      <c r="L898" s="32"/>
      <c r="M898" s="40"/>
    </row>
    <row r="899" spans="1:13">
      <c r="A899" s="100"/>
      <c r="B899" s="103"/>
      <c r="C899" s="25" t="s">
        <v>4</v>
      </c>
      <c r="D899" s="20">
        <v>20311.2</v>
      </c>
      <c r="E899" s="20">
        <v>20311.2</v>
      </c>
      <c r="F899" s="20">
        <v>20311.2</v>
      </c>
      <c r="G899" s="20">
        <v>20311.2</v>
      </c>
      <c r="H899" s="20">
        <v>20311.2</v>
      </c>
      <c r="I899" s="20">
        <f t="shared" si="295"/>
        <v>100</v>
      </c>
      <c r="J899" s="20">
        <f t="shared" ref="J899" si="296">G899/E899*100</f>
        <v>100</v>
      </c>
      <c r="K899" s="20">
        <f t="shared" ref="K899" si="297">G899/F899*100</f>
        <v>100</v>
      </c>
      <c r="L899" s="32"/>
      <c r="M899" s="40"/>
    </row>
    <row r="900" spans="1:13" ht="47.25">
      <c r="A900" s="100"/>
      <c r="B900" s="103"/>
      <c r="C900" s="25" t="s">
        <v>189</v>
      </c>
      <c r="D900" s="20">
        <v>0</v>
      </c>
      <c r="E900" s="20">
        <v>0</v>
      </c>
      <c r="F900" s="20">
        <v>0</v>
      </c>
      <c r="G900" s="20">
        <v>0</v>
      </c>
      <c r="H900" s="20">
        <v>0</v>
      </c>
      <c r="I900" s="20">
        <v>0</v>
      </c>
      <c r="J900" s="20">
        <v>0</v>
      </c>
      <c r="K900" s="20">
        <v>0</v>
      </c>
      <c r="L900" s="32"/>
    </row>
    <row r="901" spans="1:13" ht="31.5">
      <c r="A901" s="100"/>
      <c r="B901" s="103"/>
      <c r="C901" s="25" t="s">
        <v>205</v>
      </c>
      <c r="D901" s="20">
        <v>0</v>
      </c>
      <c r="E901" s="20">
        <v>0</v>
      </c>
      <c r="F901" s="20">
        <v>0</v>
      </c>
      <c r="G901" s="20">
        <v>0</v>
      </c>
      <c r="H901" s="20">
        <v>0</v>
      </c>
      <c r="I901" s="20">
        <v>0</v>
      </c>
      <c r="J901" s="20">
        <v>0</v>
      </c>
      <c r="K901" s="20">
        <v>0</v>
      </c>
      <c r="L901" s="32"/>
    </row>
    <row r="902" spans="1:13" ht="63">
      <c r="A902" s="100"/>
      <c r="B902" s="103"/>
      <c r="C902" s="25" t="s">
        <v>190</v>
      </c>
      <c r="D902" s="20">
        <v>0</v>
      </c>
      <c r="E902" s="20">
        <v>0</v>
      </c>
      <c r="F902" s="20">
        <v>0</v>
      </c>
      <c r="G902" s="20">
        <v>0</v>
      </c>
      <c r="H902" s="20">
        <v>0</v>
      </c>
      <c r="I902" s="20">
        <v>0</v>
      </c>
      <c r="J902" s="20">
        <v>0</v>
      </c>
      <c r="K902" s="20">
        <v>0</v>
      </c>
      <c r="L902" s="32"/>
    </row>
    <row r="903" spans="1:13" ht="31.5">
      <c r="A903" s="100"/>
      <c r="B903" s="103"/>
      <c r="C903" s="25" t="s">
        <v>206</v>
      </c>
      <c r="D903" s="20">
        <v>0</v>
      </c>
      <c r="E903" s="20" t="s">
        <v>220</v>
      </c>
      <c r="F903" s="20" t="s">
        <v>220</v>
      </c>
      <c r="G903" s="20" t="s">
        <v>220</v>
      </c>
      <c r="H903" s="20">
        <v>0</v>
      </c>
      <c r="I903" s="20">
        <v>0</v>
      </c>
      <c r="J903" s="20" t="s">
        <v>220</v>
      </c>
      <c r="K903" s="20" t="s">
        <v>220</v>
      </c>
      <c r="L903" s="32"/>
    </row>
    <row r="904" spans="1:13" ht="31.5">
      <c r="A904" s="100"/>
      <c r="B904" s="103"/>
      <c r="C904" s="25" t="s">
        <v>207</v>
      </c>
      <c r="D904" s="20">
        <v>0</v>
      </c>
      <c r="E904" s="20" t="s">
        <v>220</v>
      </c>
      <c r="F904" s="20" t="s">
        <v>220</v>
      </c>
      <c r="G904" s="20" t="s">
        <v>220</v>
      </c>
      <c r="H904" s="20">
        <v>0</v>
      </c>
      <c r="I904" s="20">
        <v>0</v>
      </c>
      <c r="J904" s="20" t="s">
        <v>220</v>
      </c>
      <c r="K904" s="20" t="s">
        <v>220</v>
      </c>
      <c r="L904" s="32"/>
    </row>
    <row r="905" spans="1:13" ht="94.5">
      <c r="A905" s="101"/>
      <c r="B905" s="104"/>
      <c r="C905" s="25" t="s">
        <v>200</v>
      </c>
      <c r="D905" s="20">
        <v>0</v>
      </c>
      <c r="E905" s="20">
        <v>0</v>
      </c>
      <c r="F905" s="20">
        <v>0</v>
      </c>
      <c r="G905" s="20">
        <v>0</v>
      </c>
      <c r="H905" s="20">
        <v>0</v>
      </c>
      <c r="I905" s="20">
        <v>0</v>
      </c>
      <c r="J905" s="20">
        <v>0</v>
      </c>
      <c r="K905" s="20">
        <v>0</v>
      </c>
      <c r="L905" s="32"/>
    </row>
    <row r="906" spans="1:13">
      <c r="A906" s="99" t="s">
        <v>81</v>
      </c>
      <c r="B906" s="102" t="s">
        <v>184</v>
      </c>
      <c r="C906" s="31" t="s">
        <v>3</v>
      </c>
      <c r="D906" s="24">
        <f>D907+D909+D911+D912+D913</f>
        <v>52350</v>
      </c>
      <c r="E906" s="24" t="s">
        <v>220</v>
      </c>
      <c r="F906" s="24" t="s">
        <v>220</v>
      </c>
      <c r="G906" s="24" t="s">
        <v>220</v>
      </c>
      <c r="H906" s="24">
        <f>H907+H909+H911+H912+H913</f>
        <v>52350</v>
      </c>
      <c r="I906" s="20">
        <f t="shared" ref="I906:I907" si="298">H906/D906*100</f>
        <v>100</v>
      </c>
      <c r="J906" s="20" t="s">
        <v>220</v>
      </c>
      <c r="K906" s="20" t="s">
        <v>220</v>
      </c>
      <c r="L906" s="32"/>
    </row>
    <row r="907" spans="1:13">
      <c r="A907" s="100"/>
      <c r="B907" s="103"/>
      <c r="C907" s="25" t="s">
        <v>4</v>
      </c>
      <c r="D907" s="20">
        <v>52350</v>
      </c>
      <c r="E907" s="20">
        <v>52350</v>
      </c>
      <c r="F907" s="20">
        <v>52350</v>
      </c>
      <c r="G907" s="20">
        <v>52350</v>
      </c>
      <c r="H907" s="20">
        <v>52350</v>
      </c>
      <c r="I907" s="20">
        <f t="shared" si="298"/>
        <v>100</v>
      </c>
      <c r="J907" s="20">
        <f t="shared" ref="J907" si="299">G907/E907*100</f>
        <v>100</v>
      </c>
      <c r="K907" s="20">
        <f t="shared" ref="K907" si="300">G907/F907*100</f>
        <v>100</v>
      </c>
      <c r="L907" s="32"/>
      <c r="M907" s="40"/>
    </row>
    <row r="908" spans="1:13" ht="47.25">
      <c r="A908" s="100"/>
      <c r="B908" s="103"/>
      <c r="C908" s="25" t="s">
        <v>189</v>
      </c>
      <c r="D908" s="20">
        <v>0</v>
      </c>
      <c r="E908" s="20">
        <v>0</v>
      </c>
      <c r="F908" s="20">
        <v>0</v>
      </c>
      <c r="G908" s="20">
        <v>0</v>
      </c>
      <c r="H908" s="20">
        <v>0</v>
      </c>
      <c r="I908" s="20">
        <v>0</v>
      </c>
      <c r="J908" s="20">
        <v>0</v>
      </c>
      <c r="K908" s="20">
        <v>0</v>
      </c>
      <c r="L908" s="32"/>
    </row>
    <row r="909" spans="1:13" ht="31.5">
      <c r="A909" s="100"/>
      <c r="B909" s="103"/>
      <c r="C909" s="25" t="s">
        <v>205</v>
      </c>
      <c r="D909" s="20">
        <v>0</v>
      </c>
      <c r="E909" s="20">
        <v>0</v>
      </c>
      <c r="F909" s="20">
        <v>0</v>
      </c>
      <c r="G909" s="20">
        <v>0</v>
      </c>
      <c r="H909" s="20">
        <v>0</v>
      </c>
      <c r="I909" s="20">
        <v>0</v>
      </c>
      <c r="J909" s="20">
        <v>0</v>
      </c>
      <c r="K909" s="20">
        <v>0</v>
      </c>
      <c r="L909" s="32"/>
    </row>
    <row r="910" spans="1:13" ht="63">
      <c r="A910" s="100"/>
      <c r="B910" s="103"/>
      <c r="C910" s="25" t="s">
        <v>190</v>
      </c>
      <c r="D910" s="20">
        <v>0</v>
      </c>
      <c r="E910" s="20">
        <v>0</v>
      </c>
      <c r="F910" s="20">
        <v>0</v>
      </c>
      <c r="G910" s="20">
        <v>0</v>
      </c>
      <c r="H910" s="20">
        <v>0</v>
      </c>
      <c r="I910" s="20">
        <v>0</v>
      </c>
      <c r="J910" s="20">
        <v>0</v>
      </c>
      <c r="K910" s="20">
        <v>0</v>
      </c>
      <c r="L910" s="32"/>
    </row>
    <row r="911" spans="1:13" ht="31.5">
      <c r="A911" s="100"/>
      <c r="B911" s="103"/>
      <c r="C911" s="25" t="s">
        <v>206</v>
      </c>
      <c r="D911" s="20">
        <v>0</v>
      </c>
      <c r="E911" s="20" t="s">
        <v>220</v>
      </c>
      <c r="F911" s="20" t="s">
        <v>220</v>
      </c>
      <c r="G911" s="20" t="s">
        <v>220</v>
      </c>
      <c r="H911" s="20">
        <v>0</v>
      </c>
      <c r="I911" s="20">
        <v>0</v>
      </c>
      <c r="J911" s="20" t="s">
        <v>220</v>
      </c>
      <c r="K911" s="20" t="s">
        <v>220</v>
      </c>
      <c r="L911" s="32"/>
    </row>
    <row r="912" spans="1:13" ht="31.5">
      <c r="A912" s="100"/>
      <c r="B912" s="103"/>
      <c r="C912" s="25" t="s">
        <v>207</v>
      </c>
      <c r="D912" s="20">
        <v>0</v>
      </c>
      <c r="E912" s="20" t="s">
        <v>220</v>
      </c>
      <c r="F912" s="20" t="s">
        <v>220</v>
      </c>
      <c r="G912" s="20" t="s">
        <v>220</v>
      </c>
      <c r="H912" s="20">
        <v>0</v>
      </c>
      <c r="I912" s="20">
        <v>0</v>
      </c>
      <c r="J912" s="20" t="s">
        <v>220</v>
      </c>
      <c r="K912" s="20" t="s">
        <v>220</v>
      </c>
      <c r="L912" s="32"/>
    </row>
    <row r="913" spans="1:12" ht="94.5">
      <c r="A913" s="101"/>
      <c r="B913" s="104"/>
      <c r="C913" s="25" t="s">
        <v>200</v>
      </c>
      <c r="D913" s="20">
        <v>0</v>
      </c>
      <c r="E913" s="20">
        <v>0</v>
      </c>
      <c r="F913" s="20">
        <v>0</v>
      </c>
      <c r="G913" s="20">
        <v>0</v>
      </c>
      <c r="H913" s="20">
        <v>0</v>
      </c>
      <c r="I913" s="20">
        <v>0</v>
      </c>
      <c r="J913" s="20">
        <v>0</v>
      </c>
      <c r="K913" s="20">
        <v>0</v>
      </c>
      <c r="L913" s="32"/>
    </row>
    <row r="914" spans="1:12">
      <c r="A914" s="99" t="s">
        <v>82</v>
      </c>
      <c r="B914" s="102" t="s">
        <v>184</v>
      </c>
      <c r="C914" s="31" t="s">
        <v>3</v>
      </c>
      <c r="D914" s="24">
        <f>D915+D917+D919+D920+D921</f>
        <v>500</v>
      </c>
      <c r="E914" s="24" t="s">
        <v>220</v>
      </c>
      <c r="F914" s="24" t="s">
        <v>220</v>
      </c>
      <c r="G914" s="24" t="s">
        <v>220</v>
      </c>
      <c r="H914" s="24">
        <f>H915+H917+H919+H920+H921</f>
        <v>500</v>
      </c>
      <c r="I914" s="20">
        <f t="shared" ref="I914:I915" si="301">H914/D914*100</f>
        <v>100</v>
      </c>
      <c r="J914" s="20" t="s">
        <v>220</v>
      </c>
      <c r="K914" s="20" t="s">
        <v>220</v>
      </c>
      <c r="L914" s="32"/>
    </row>
    <row r="915" spans="1:12">
      <c r="A915" s="100"/>
      <c r="B915" s="103"/>
      <c r="C915" s="25" t="s">
        <v>4</v>
      </c>
      <c r="D915" s="20">
        <v>500</v>
      </c>
      <c r="E915" s="20">
        <v>500</v>
      </c>
      <c r="F915" s="20">
        <v>500</v>
      </c>
      <c r="G915" s="20">
        <v>500</v>
      </c>
      <c r="H915" s="20">
        <v>500</v>
      </c>
      <c r="I915" s="20">
        <f t="shared" si="301"/>
        <v>100</v>
      </c>
      <c r="J915" s="20">
        <f t="shared" ref="J915" si="302">G915/E915*100</f>
        <v>100</v>
      </c>
      <c r="K915" s="20">
        <f t="shared" ref="K915" si="303">G915/F915*100</f>
        <v>100</v>
      </c>
      <c r="L915" s="32"/>
    </row>
    <row r="916" spans="1:12" ht="47.25">
      <c r="A916" s="100"/>
      <c r="B916" s="103"/>
      <c r="C916" s="25" t="s">
        <v>189</v>
      </c>
      <c r="D916" s="20">
        <v>0</v>
      </c>
      <c r="E916" s="20">
        <v>0</v>
      </c>
      <c r="F916" s="20">
        <v>0</v>
      </c>
      <c r="G916" s="20">
        <v>0</v>
      </c>
      <c r="H916" s="20">
        <v>0</v>
      </c>
      <c r="I916" s="20">
        <v>0</v>
      </c>
      <c r="J916" s="20">
        <v>0</v>
      </c>
      <c r="K916" s="20">
        <v>0</v>
      </c>
      <c r="L916" s="32"/>
    </row>
    <row r="917" spans="1:12" ht="31.5">
      <c r="A917" s="100"/>
      <c r="B917" s="103"/>
      <c r="C917" s="25" t="s">
        <v>9</v>
      </c>
      <c r="D917" s="20">
        <v>0</v>
      </c>
      <c r="E917" s="20">
        <v>0</v>
      </c>
      <c r="F917" s="20">
        <v>0</v>
      </c>
      <c r="G917" s="20">
        <v>0</v>
      </c>
      <c r="H917" s="20">
        <v>0</v>
      </c>
      <c r="I917" s="20">
        <v>0</v>
      </c>
      <c r="J917" s="20">
        <v>0</v>
      </c>
      <c r="K917" s="20">
        <v>0</v>
      </c>
      <c r="L917" s="32"/>
    </row>
    <row r="918" spans="1:12" ht="63">
      <c r="A918" s="100"/>
      <c r="B918" s="103"/>
      <c r="C918" s="25" t="s">
        <v>190</v>
      </c>
      <c r="D918" s="20">
        <v>0</v>
      </c>
      <c r="E918" s="20">
        <v>0</v>
      </c>
      <c r="F918" s="20">
        <v>0</v>
      </c>
      <c r="G918" s="20">
        <v>0</v>
      </c>
      <c r="H918" s="20">
        <v>0</v>
      </c>
      <c r="I918" s="20">
        <v>0</v>
      </c>
      <c r="J918" s="20">
        <v>0</v>
      </c>
      <c r="K918" s="20">
        <v>0</v>
      </c>
      <c r="L918" s="32"/>
    </row>
    <row r="919" spans="1:12" ht="31.5">
      <c r="A919" s="100"/>
      <c r="B919" s="103"/>
      <c r="C919" s="25" t="s">
        <v>206</v>
      </c>
      <c r="D919" s="20">
        <v>0</v>
      </c>
      <c r="E919" s="20" t="s">
        <v>220</v>
      </c>
      <c r="F919" s="20" t="s">
        <v>220</v>
      </c>
      <c r="G919" s="20" t="s">
        <v>220</v>
      </c>
      <c r="H919" s="20">
        <v>0</v>
      </c>
      <c r="I919" s="20">
        <v>0</v>
      </c>
      <c r="J919" s="20" t="s">
        <v>220</v>
      </c>
      <c r="K919" s="20" t="s">
        <v>220</v>
      </c>
      <c r="L919" s="32"/>
    </row>
    <row r="920" spans="1:12" ht="31.5">
      <c r="A920" s="100"/>
      <c r="B920" s="103"/>
      <c r="C920" s="25" t="s">
        <v>207</v>
      </c>
      <c r="D920" s="20">
        <v>0</v>
      </c>
      <c r="E920" s="20" t="s">
        <v>220</v>
      </c>
      <c r="F920" s="20" t="s">
        <v>220</v>
      </c>
      <c r="G920" s="20" t="s">
        <v>220</v>
      </c>
      <c r="H920" s="20">
        <v>0</v>
      </c>
      <c r="I920" s="20">
        <v>0</v>
      </c>
      <c r="J920" s="20" t="s">
        <v>220</v>
      </c>
      <c r="K920" s="20" t="s">
        <v>220</v>
      </c>
      <c r="L920" s="32"/>
    </row>
    <row r="921" spans="1:12" ht="94.5">
      <c r="A921" s="101"/>
      <c r="B921" s="104"/>
      <c r="C921" s="25" t="s">
        <v>200</v>
      </c>
      <c r="D921" s="20">
        <v>0</v>
      </c>
      <c r="E921" s="20">
        <v>0</v>
      </c>
      <c r="F921" s="20">
        <v>0</v>
      </c>
      <c r="G921" s="20">
        <v>0</v>
      </c>
      <c r="H921" s="20">
        <v>0</v>
      </c>
      <c r="I921" s="20">
        <v>0</v>
      </c>
      <c r="J921" s="20">
        <v>0</v>
      </c>
      <c r="K921" s="20">
        <v>0</v>
      </c>
      <c r="L921" s="32"/>
    </row>
    <row r="922" spans="1:12" hidden="1">
      <c r="A922" s="99" t="s">
        <v>83</v>
      </c>
      <c r="B922" s="102" t="s">
        <v>184</v>
      </c>
      <c r="C922" s="31" t="s">
        <v>3</v>
      </c>
      <c r="D922" s="24">
        <f>D923+D925+D927+D928+D929</f>
        <v>0</v>
      </c>
      <c r="E922" s="24" t="s">
        <v>220</v>
      </c>
      <c r="F922" s="24" t="s">
        <v>220</v>
      </c>
      <c r="G922" s="24" t="s">
        <v>220</v>
      </c>
      <c r="H922" s="24">
        <f>H923+H925+H927+H928+H929</f>
        <v>0</v>
      </c>
      <c r="I922" s="20">
        <v>0</v>
      </c>
      <c r="J922" s="20" t="s">
        <v>220</v>
      </c>
      <c r="K922" s="20" t="s">
        <v>220</v>
      </c>
      <c r="L922" s="32"/>
    </row>
    <row r="923" spans="1:12" hidden="1">
      <c r="A923" s="100"/>
      <c r="B923" s="103"/>
      <c r="C923" s="25" t="s">
        <v>4</v>
      </c>
      <c r="D923" s="20">
        <v>0</v>
      </c>
      <c r="E923" s="20">
        <v>0</v>
      </c>
      <c r="F923" s="20">
        <v>0</v>
      </c>
      <c r="G923" s="20">
        <v>0</v>
      </c>
      <c r="H923" s="20">
        <v>0</v>
      </c>
      <c r="I923" s="20">
        <v>0</v>
      </c>
      <c r="J923" s="20">
        <v>0</v>
      </c>
      <c r="K923" s="20">
        <v>0</v>
      </c>
      <c r="L923" s="32"/>
    </row>
    <row r="924" spans="1:12" ht="47.25" hidden="1">
      <c r="A924" s="100"/>
      <c r="B924" s="103"/>
      <c r="C924" s="25" t="s">
        <v>189</v>
      </c>
      <c r="D924" s="20">
        <v>0</v>
      </c>
      <c r="E924" s="20">
        <v>0</v>
      </c>
      <c r="F924" s="20">
        <v>0</v>
      </c>
      <c r="G924" s="20">
        <v>0</v>
      </c>
      <c r="H924" s="20">
        <v>0</v>
      </c>
      <c r="I924" s="20">
        <v>0</v>
      </c>
      <c r="J924" s="20">
        <v>0</v>
      </c>
      <c r="K924" s="20">
        <v>0</v>
      </c>
      <c r="L924" s="32"/>
    </row>
    <row r="925" spans="1:12" ht="31.5" hidden="1">
      <c r="A925" s="100"/>
      <c r="B925" s="103"/>
      <c r="C925" s="25" t="s">
        <v>9</v>
      </c>
      <c r="D925" s="20">
        <v>0</v>
      </c>
      <c r="E925" s="20">
        <v>0</v>
      </c>
      <c r="F925" s="20">
        <v>0</v>
      </c>
      <c r="G925" s="20">
        <v>0</v>
      </c>
      <c r="H925" s="20">
        <v>0</v>
      </c>
      <c r="I925" s="20">
        <v>0</v>
      </c>
      <c r="J925" s="20">
        <v>0</v>
      </c>
      <c r="K925" s="20">
        <v>0</v>
      </c>
      <c r="L925" s="32"/>
    </row>
    <row r="926" spans="1:12" ht="63" hidden="1">
      <c r="A926" s="100"/>
      <c r="B926" s="103"/>
      <c r="C926" s="25" t="s">
        <v>190</v>
      </c>
      <c r="D926" s="20">
        <v>0</v>
      </c>
      <c r="E926" s="20">
        <v>0</v>
      </c>
      <c r="F926" s="20">
        <v>0</v>
      </c>
      <c r="G926" s="20">
        <v>0</v>
      </c>
      <c r="H926" s="20">
        <v>0</v>
      </c>
      <c r="I926" s="20">
        <v>0</v>
      </c>
      <c r="J926" s="20">
        <v>0</v>
      </c>
      <c r="K926" s="20">
        <v>0</v>
      </c>
      <c r="L926" s="32"/>
    </row>
    <row r="927" spans="1:12" ht="31.5" hidden="1">
      <c r="A927" s="100"/>
      <c r="B927" s="103"/>
      <c r="C927" s="25" t="s">
        <v>206</v>
      </c>
      <c r="D927" s="20">
        <v>0</v>
      </c>
      <c r="E927" s="20" t="s">
        <v>220</v>
      </c>
      <c r="F927" s="20" t="s">
        <v>220</v>
      </c>
      <c r="G927" s="20" t="s">
        <v>220</v>
      </c>
      <c r="H927" s="20">
        <v>0</v>
      </c>
      <c r="I927" s="20">
        <v>0</v>
      </c>
      <c r="J927" s="20" t="s">
        <v>220</v>
      </c>
      <c r="K927" s="20" t="s">
        <v>220</v>
      </c>
      <c r="L927" s="32"/>
    </row>
    <row r="928" spans="1:12" ht="31.5" hidden="1">
      <c r="A928" s="100"/>
      <c r="B928" s="103"/>
      <c r="C928" s="25" t="s">
        <v>207</v>
      </c>
      <c r="D928" s="20">
        <v>0</v>
      </c>
      <c r="E928" s="20" t="s">
        <v>220</v>
      </c>
      <c r="F928" s="20" t="s">
        <v>220</v>
      </c>
      <c r="G928" s="20" t="s">
        <v>220</v>
      </c>
      <c r="H928" s="20">
        <v>0</v>
      </c>
      <c r="I928" s="20">
        <v>0</v>
      </c>
      <c r="J928" s="20" t="s">
        <v>220</v>
      </c>
      <c r="K928" s="20" t="s">
        <v>220</v>
      </c>
      <c r="L928" s="32"/>
    </row>
    <row r="929" spans="1:13" ht="94.5" hidden="1">
      <c r="A929" s="101"/>
      <c r="B929" s="104"/>
      <c r="C929" s="25" t="s">
        <v>200</v>
      </c>
      <c r="D929" s="20">
        <v>0</v>
      </c>
      <c r="E929" s="20">
        <v>0</v>
      </c>
      <c r="F929" s="20">
        <v>0</v>
      </c>
      <c r="G929" s="20">
        <v>0</v>
      </c>
      <c r="H929" s="20">
        <v>0</v>
      </c>
      <c r="I929" s="20">
        <v>0</v>
      </c>
      <c r="J929" s="20">
        <v>0</v>
      </c>
      <c r="K929" s="20">
        <v>0</v>
      </c>
      <c r="L929" s="32"/>
    </row>
    <row r="930" spans="1:13">
      <c r="A930" s="99" t="s">
        <v>84</v>
      </c>
      <c r="B930" s="102" t="s">
        <v>184</v>
      </c>
      <c r="C930" s="31" t="s">
        <v>3</v>
      </c>
      <c r="D930" s="24">
        <f>D931+D933+D935+D936+D937</f>
        <v>619.1</v>
      </c>
      <c r="E930" s="24" t="s">
        <v>220</v>
      </c>
      <c r="F930" s="24" t="s">
        <v>220</v>
      </c>
      <c r="G930" s="24" t="s">
        <v>220</v>
      </c>
      <c r="H930" s="24">
        <f>H931+H933+H935+H936+H937</f>
        <v>39.1</v>
      </c>
      <c r="I930" s="20">
        <f t="shared" ref="I930:I931" si="304">H930/D930*100</f>
        <v>6.3156194475852034</v>
      </c>
      <c r="J930" s="20" t="s">
        <v>220</v>
      </c>
      <c r="K930" s="20" t="s">
        <v>220</v>
      </c>
      <c r="L930" s="32"/>
    </row>
    <row r="931" spans="1:13">
      <c r="A931" s="100"/>
      <c r="B931" s="103"/>
      <c r="C931" s="25" t="s">
        <v>4</v>
      </c>
      <c r="D931" s="20">
        <v>619.1</v>
      </c>
      <c r="E931" s="20">
        <v>619.1</v>
      </c>
      <c r="F931" s="20">
        <v>619.1</v>
      </c>
      <c r="G931" s="20">
        <v>39.1</v>
      </c>
      <c r="H931" s="20">
        <v>39.1</v>
      </c>
      <c r="I931" s="20">
        <f t="shared" si="304"/>
        <v>6.3156194475852034</v>
      </c>
      <c r="J931" s="20">
        <f t="shared" ref="J931" si="305">G931/E931*100</f>
        <v>6.3156194475852034</v>
      </c>
      <c r="K931" s="20">
        <f t="shared" ref="K931" si="306">G931/F931*100</f>
        <v>6.3156194475852034</v>
      </c>
      <c r="L931" s="32"/>
      <c r="M931" s="40"/>
    </row>
    <row r="932" spans="1:13" ht="47.25">
      <c r="A932" s="100"/>
      <c r="B932" s="103"/>
      <c r="C932" s="25" t="s">
        <v>189</v>
      </c>
      <c r="D932" s="20">
        <v>0</v>
      </c>
      <c r="E932" s="20">
        <v>0</v>
      </c>
      <c r="F932" s="20">
        <v>0</v>
      </c>
      <c r="G932" s="20">
        <v>0</v>
      </c>
      <c r="H932" s="20">
        <v>0</v>
      </c>
      <c r="I932" s="20">
        <v>0</v>
      </c>
      <c r="J932" s="20">
        <v>0</v>
      </c>
      <c r="K932" s="20">
        <v>0</v>
      </c>
      <c r="L932" s="32"/>
    </row>
    <row r="933" spans="1:13" ht="31.5">
      <c r="A933" s="100"/>
      <c r="B933" s="103"/>
      <c r="C933" s="25" t="s">
        <v>9</v>
      </c>
      <c r="D933" s="20">
        <v>0</v>
      </c>
      <c r="E933" s="20">
        <v>0</v>
      </c>
      <c r="F933" s="20">
        <v>0</v>
      </c>
      <c r="G933" s="20">
        <v>0</v>
      </c>
      <c r="H933" s="20">
        <v>0</v>
      </c>
      <c r="I933" s="20">
        <v>0</v>
      </c>
      <c r="J933" s="20">
        <v>0</v>
      </c>
      <c r="K933" s="20">
        <v>0</v>
      </c>
      <c r="L933" s="32"/>
    </row>
    <row r="934" spans="1:13" ht="63">
      <c r="A934" s="100"/>
      <c r="B934" s="103"/>
      <c r="C934" s="25" t="s">
        <v>190</v>
      </c>
      <c r="D934" s="20">
        <v>0</v>
      </c>
      <c r="E934" s="20">
        <v>0</v>
      </c>
      <c r="F934" s="20">
        <v>0</v>
      </c>
      <c r="G934" s="20">
        <v>0</v>
      </c>
      <c r="H934" s="20">
        <v>0</v>
      </c>
      <c r="I934" s="20">
        <v>0</v>
      </c>
      <c r="J934" s="20">
        <v>0</v>
      </c>
      <c r="K934" s="20">
        <v>0</v>
      </c>
      <c r="L934" s="32"/>
    </row>
    <row r="935" spans="1:13" ht="31.5">
      <c r="A935" s="100"/>
      <c r="B935" s="103"/>
      <c r="C935" s="25" t="s">
        <v>206</v>
      </c>
      <c r="D935" s="20">
        <v>0</v>
      </c>
      <c r="E935" s="20" t="s">
        <v>220</v>
      </c>
      <c r="F935" s="20" t="s">
        <v>220</v>
      </c>
      <c r="G935" s="20" t="s">
        <v>220</v>
      </c>
      <c r="H935" s="20">
        <v>0</v>
      </c>
      <c r="I935" s="20">
        <v>0</v>
      </c>
      <c r="J935" s="20" t="s">
        <v>220</v>
      </c>
      <c r="K935" s="20" t="s">
        <v>220</v>
      </c>
      <c r="L935" s="32"/>
    </row>
    <row r="936" spans="1:13" ht="31.5">
      <c r="A936" s="100"/>
      <c r="B936" s="103"/>
      <c r="C936" s="25" t="s">
        <v>207</v>
      </c>
      <c r="D936" s="20">
        <v>0</v>
      </c>
      <c r="E936" s="20" t="s">
        <v>220</v>
      </c>
      <c r="F936" s="20" t="s">
        <v>220</v>
      </c>
      <c r="G936" s="20" t="s">
        <v>220</v>
      </c>
      <c r="H936" s="20">
        <v>0</v>
      </c>
      <c r="I936" s="20">
        <v>0</v>
      </c>
      <c r="J936" s="20" t="s">
        <v>220</v>
      </c>
      <c r="K936" s="20" t="s">
        <v>220</v>
      </c>
      <c r="L936" s="32"/>
    </row>
    <row r="937" spans="1:13" ht="94.5">
      <c r="A937" s="101"/>
      <c r="B937" s="104"/>
      <c r="C937" s="25" t="s">
        <v>200</v>
      </c>
      <c r="D937" s="20">
        <v>0</v>
      </c>
      <c r="E937" s="20">
        <v>0</v>
      </c>
      <c r="F937" s="20">
        <v>0</v>
      </c>
      <c r="G937" s="20">
        <v>0</v>
      </c>
      <c r="H937" s="20">
        <v>0</v>
      </c>
      <c r="I937" s="20">
        <v>0</v>
      </c>
      <c r="J937" s="20">
        <v>0</v>
      </c>
      <c r="K937" s="20">
        <v>0</v>
      </c>
      <c r="L937" s="32"/>
    </row>
    <row r="938" spans="1:13">
      <c r="A938" s="99" t="s">
        <v>85</v>
      </c>
      <c r="B938" s="102" t="s">
        <v>184</v>
      </c>
      <c r="C938" s="31" t="s">
        <v>3</v>
      </c>
      <c r="D938" s="24">
        <f>D939+D941+D943+D944+D945</f>
        <v>1000</v>
      </c>
      <c r="E938" s="24" t="s">
        <v>220</v>
      </c>
      <c r="F938" s="24" t="s">
        <v>220</v>
      </c>
      <c r="G938" s="24" t="s">
        <v>220</v>
      </c>
      <c r="H938" s="24">
        <f>H939+H941+H943+H944+H945</f>
        <v>1000</v>
      </c>
      <c r="I938" s="20">
        <f t="shared" ref="I938:I939" si="307">H938/D938*100</f>
        <v>100</v>
      </c>
      <c r="J938" s="20" t="s">
        <v>220</v>
      </c>
      <c r="K938" s="20" t="s">
        <v>220</v>
      </c>
      <c r="L938" s="32"/>
    </row>
    <row r="939" spans="1:13">
      <c r="A939" s="100"/>
      <c r="B939" s="103"/>
      <c r="C939" s="25" t="s">
        <v>4</v>
      </c>
      <c r="D939" s="20">
        <v>1000</v>
      </c>
      <c r="E939" s="20">
        <v>1000</v>
      </c>
      <c r="F939" s="20">
        <v>1000</v>
      </c>
      <c r="G939" s="20">
        <v>1000</v>
      </c>
      <c r="H939" s="20">
        <v>1000</v>
      </c>
      <c r="I939" s="20">
        <f t="shared" si="307"/>
        <v>100</v>
      </c>
      <c r="J939" s="20">
        <f t="shared" ref="J939" si="308">G939/E939*100</f>
        <v>100</v>
      </c>
      <c r="K939" s="20">
        <f t="shared" ref="K939" si="309">G939/F939*100</f>
        <v>100</v>
      </c>
      <c r="L939" s="32"/>
    </row>
    <row r="940" spans="1:13" ht="47.25">
      <c r="A940" s="100"/>
      <c r="B940" s="103"/>
      <c r="C940" s="25" t="s">
        <v>189</v>
      </c>
      <c r="D940" s="20">
        <v>0</v>
      </c>
      <c r="E940" s="20">
        <v>0</v>
      </c>
      <c r="F940" s="20">
        <v>0</v>
      </c>
      <c r="G940" s="20">
        <v>0</v>
      </c>
      <c r="H940" s="20">
        <v>0</v>
      </c>
      <c r="I940" s="20">
        <v>0</v>
      </c>
      <c r="J940" s="20">
        <v>0</v>
      </c>
      <c r="K940" s="20">
        <v>0</v>
      </c>
      <c r="L940" s="32"/>
    </row>
    <row r="941" spans="1:13" ht="31.5">
      <c r="A941" s="100"/>
      <c r="B941" s="103"/>
      <c r="C941" s="25" t="s">
        <v>9</v>
      </c>
      <c r="D941" s="20">
        <v>0</v>
      </c>
      <c r="E941" s="20">
        <v>0</v>
      </c>
      <c r="F941" s="20">
        <v>0</v>
      </c>
      <c r="G941" s="20">
        <v>0</v>
      </c>
      <c r="H941" s="20">
        <v>0</v>
      </c>
      <c r="I941" s="20">
        <v>0</v>
      </c>
      <c r="J941" s="20">
        <v>0</v>
      </c>
      <c r="K941" s="20">
        <v>0</v>
      </c>
      <c r="L941" s="32"/>
    </row>
    <row r="942" spans="1:13" ht="63">
      <c r="A942" s="100"/>
      <c r="B942" s="103"/>
      <c r="C942" s="25" t="s">
        <v>190</v>
      </c>
      <c r="D942" s="20">
        <v>0</v>
      </c>
      <c r="E942" s="20">
        <v>0</v>
      </c>
      <c r="F942" s="20">
        <v>0</v>
      </c>
      <c r="G942" s="20">
        <v>0</v>
      </c>
      <c r="H942" s="20">
        <v>0</v>
      </c>
      <c r="I942" s="20">
        <v>0</v>
      </c>
      <c r="J942" s="20">
        <v>0</v>
      </c>
      <c r="K942" s="20">
        <v>0</v>
      </c>
      <c r="L942" s="32"/>
    </row>
    <row r="943" spans="1:13" ht="31.5">
      <c r="A943" s="100"/>
      <c r="B943" s="103"/>
      <c r="C943" s="25" t="s">
        <v>206</v>
      </c>
      <c r="D943" s="20">
        <v>0</v>
      </c>
      <c r="E943" s="20" t="s">
        <v>220</v>
      </c>
      <c r="F943" s="20" t="s">
        <v>220</v>
      </c>
      <c r="G943" s="20" t="s">
        <v>220</v>
      </c>
      <c r="H943" s="20">
        <v>0</v>
      </c>
      <c r="I943" s="20">
        <v>0</v>
      </c>
      <c r="J943" s="20" t="s">
        <v>220</v>
      </c>
      <c r="K943" s="20" t="s">
        <v>220</v>
      </c>
      <c r="L943" s="32"/>
    </row>
    <row r="944" spans="1:13" ht="31.5">
      <c r="A944" s="100"/>
      <c r="B944" s="103"/>
      <c r="C944" s="25" t="s">
        <v>207</v>
      </c>
      <c r="D944" s="20">
        <v>0</v>
      </c>
      <c r="E944" s="20" t="s">
        <v>220</v>
      </c>
      <c r="F944" s="20" t="s">
        <v>220</v>
      </c>
      <c r="G944" s="20" t="s">
        <v>220</v>
      </c>
      <c r="H944" s="20">
        <v>0</v>
      </c>
      <c r="I944" s="20">
        <v>0</v>
      </c>
      <c r="J944" s="20" t="s">
        <v>220</v>
      </c>
      <c r="K944" s="20" t="s">
        <v>220</v>
      </c>
      <c r="L944" s="32"/>
    </row>
    <row r="945" spans="1:12" ht="94.5">
      <c r="A945" s="101"/>
      <c r="B945" s="104"/>
      <c r="C945" s="25" t="s">
        <v>200</v>
      </c>
      <c r="D945" s="20">
        <v>0</v>
      </c>
      <c r="E945" s="20">
        <v>0</v>
      </c>
      <c r="F945" s="20">
        <v>0</v>
      </c>
      <c r="G945" s="20">
        <v>0</v>
      </c>
      <c r="H945" s="20">
        <v>0</v>
      </c>
      <c r="I945" s="20">
        <v>0</v>
      </c>
      <c r="J945" s="20">
        <v>0</v>
      </c>
      <c r="K945" s="20">
        <v>0</v>
      </c>
      <c r="L945" s="32"/>
    </row>
    <row r="946" spans="1:12">
      <c r="A946" s="99" t="s">
        <v>86</v>
      </c>
      <c r="B946" s="102" t="s">
        <v>184</v>
      </c>
      <c r="C946" s="31" t="s">
        <v>3</v>
      </c>
      <c r="D946" s="24">
        <f>D947+D949+D951+D952+D953</f>
        <v>270</v>
      </c>
      <c r="E946" s="24" t="s">
        <v>220</v>
      </c>
      <c r="F946" s="24" t="s">
        <v>220</v>
      </c>
      <c r="G946" s="24" t="s">
        <v>220</v>
      </c>
      <c r="H946" s="24">
        <f>H947+H949+H951+H952+H953</f>
        <v>267</v>
      </c>
      <c r="I946" s="20">
        <f t="shared" ref="I946:I947" si="310">H946/D946*100</f>
        <v>98.888888888888886</v>
      </c>
      <c r="J946" s="20" t="s">
        <v>220</v>
      </c>
      <c r="K946" s="20" t="s">
        <v>220</v>
      </c>
      <c r="L946" s="32"/>
    </row>
    <row r="947" spans="1:12">
      <c r="A947" s="100"/>
      <c r="B947" s="103"/>
      <c r="C947" s="25" t="s">
        <v>4</v>
      </c>
      <c r="D947" s="20">
        <v>270</v>
      </c>
      <c r="E947" s="20">
        <v>270</v>
      </c>
      <c r="F947" s="20">
        <v>270</v>
      </c>
      <c r="G947" s="20">
        <v>267</v>
      </c>
      <c r="H947" s="20">
        <v>267</v>
      </c>
      <c r="I947" s="20">
        <f t="shared" si="310"/>
        <v>98.888888888888886</v>
      </c>
      <c r="J947" s="20">
        <f t="shared" ref="J947" si="311">G947/E947*100</f>
        <v>98.888888888888886</v>
      </c>
      <c r="K947" s="20">
        <f t="shared" ref="K947" si="312">G947/F947*100</f>
        <v>98.888888888888886</v>
      </c>
      <c r="L947" s="32"/>
    </row>
    <row r="948" spans="1:12" ht="47.25">
      <c r="A948" s="100"/>
      <c r="B948" s="103"/>
      <c r="C948" s="25" t="s">
        <v>189</v>
      </c>
      <c r="D948" s="20">
        <v>0</v>
      </c>
      <c r="E948" s="20">
        <v>0</v>
      </c>
      <c r="F948" s="20">
        <v>0</v>
      </c>
      <c r="G948" s="20">
        <v>0</v>
      </c>
      <c r="H948" s="20">
        <v>0</v>
      </c>
      <c r="I948" s="20">
        <v>0</v>
      </c>
      <c r="J948" s="20">
        <v>0</v>
      </c>
      <c r="K948" s="20">
        <v>0</v>
      </c>
      <c r="L948" s="32"/>
    </row>
    <row r="949" spans="1:12" ht="31.5">
      <c r="A949" s="100"/>
      <c r="B949" s="103"/>
      <c r="C949" s="25" t="s">
        <v>9</v>
      </c>
      <c r="D949" s="20">
        <v>0</v>
      </c>
      <c r="E949" s="20">
        <v>0</v>
      </c>
      <c r="F949" s="20">
        <v>0</v>
      </c>
      <c r="G949" s="20">
        <v>0</v>
      </c>
      <c r="H949" s="20">
        <v>0</v>
      </c>
      <c r="I949" s="20">
        <v>0</v>
      </c>
      <c r="J949" s="20">
        <v>0</v>
      </c>
      <c r="K949" s="20">
        <v>0</v>
      </c>
      <c r="L949" s="32"/>
    </row>
    <row r="950" spans="1:12" ht="63">
      <c r="A950" s="100"/>
      <c r="B950" s="103"/>
      <c r="C950" s="25" t="s">
        <v>190</v>
      </c>
      <c r="D950" s="20">
        <v>0</v>
      </c>
      <c r="E950" s="20">
        <v>0</v>
      </c>
      <c r="F950" s="20">
        <v>0</v>
      </c>
      <c r="G950" s="20">
        <v>0</v>
      </c>
      <c r="H950" s="20">
        <v>0</v>
      </c>
      <c r="I950" s="20">
        <v>0</v>
      </c>
      <c r="J950" s="20">
        <v>0</v>
      </c>
      <c r="K950" s="20">
        <v>0</v>
      </c>
      <c r="L950" s="32"/>
    </row>
    <row r="951" spans="1:12" ht="31.5">
      <c r="A951" s="100"/>
      <c r="B951" s="103"/>
      <c r="C951" s="25" t="s">
        <v>206</v>
      </c>
      <c r="D951" s="20">
        <v>0</v>
      </c>
      <c r="E951" s="20" t="s">
        <v>220</v>
      </c>
      <c r="F951" s="20" t="s">
        <v>220</v>
      </c>
      <c r="G951" s="20" t="s">
        <v>220</v>
      </c>
      <c r="H951" s="20">
        <v>0</v>
      </c>
      <c r="I951" s="20">
        <v>0</v>
      </c>
      <c r="J951" s="20" t="s">
        <v>220</v>
      </c>
      <c r="K951" s="20" t="s">
        <v>220</v>
      </c>
      <c r="L951" s="32"/>
    </row>
    <row r="952" spans="1:12" ht="31.5">
      <c r="A952" s="100"/>
      <c r="B952" s="103"/>
      <c r="C952" s="25" t="s">
        <v>207</v>
      </c>
      <c r="D952" s="20">
        <v>0</v>
      </c>
      <c r="E952" s="20" t="s">
        <v>220</v>
      </c>
      <c r="F952" s="20" t="s">
        <v>220</v>
      </c>
      <c r="G952" s="20" t="s">
        <v>220</v>
      </c>
      <c r="H952" s="20">
        <v>0</v>
      </c>
      <c r="I952" s="20">
        <v>0</v>
      </c>
      <c r="J952" s="20" t="s">
        <v>220</v>
      </c>
      <c r="K952" s="20" t="s">
        <v>220</v>
      </c>
      <c r="L952" s="32"/>
    </row>
    <row r="953" spans="1:12" ht="94.5">
      <c r="A953" s="101"/>
      <c r="B953" s="104"/>
      <c r="C953" s="25" t="s">
        <v>200</v>
      </c>
      <c r="D953" s="20">
        <v>0</v>
      </c>
      <c r="E953" s="20">
        <v>0</v>
      </c>
      <c r="F953" s="20">
        <v>0</v>
      </c>
      <c r="G953" s="20">
        <v>0</v>
      </c>
      <c r="H953" s="20">
        <v>0</v>
      </c>
      <c r="I953" s="20">
        <v>0</v>
      </c>
      <c r="J953" s="20">
        <v>0</v>
      </c>
      <c r="K953" s="20">
        <v>0</v>
      </c>
      <c r="L953" s="32"/>
    </row>
    <row r="954" spans="1:12" hidden="1">
      <c r="A954" s="99" t="s">
        <v>243</v>
      </c>
      <c r="B954" s="102" t="s">
        <v>184</v>
      </c>
      <c r="C954" s="31" t="s">
        <v>3</v>
      </c>
      <c r="D954" s="24">
        <f>D955+D957+D959+D960+D961</f>
        <v>0</v>
      </c>
      <c r="E954" s="24" t="s">
        <v>220</v>
      </c>
      <c r="F954" s="24" t="s">
        <v>220</v>
      </c>
      <c r="G954" s="24" t="s">
        <v>220</v>
      </c>
      <c r="H954" s="24">
        <f>H955+H957+H959+H960+H961</f>
        <v>0</v>
      </c>
      <c r="I954" s="20" t="e">
        <f t="shared" ref="I954" si="313">H954/D954*100</f>
        <v>#DIV/0!</v>
      </c>
      <c r="J954" s="20" t="s">
        <v>220</v>
      </c>
      <c r="K954" s="20" t="s">
        <v>220</v>
      </c>
      <c r="L954" s="32"/>
    </row>
    <row r="955" spans="1:12" hidden="1">
      <c r="A955" s="100"/>
      <c r="B955" s="103"/>
      <c r="C955" s="25" t="s">
        <v>4</v>
      </c>
      <c r="D955" s="20">
        <v>0</v>
      </c>
      <c r="E955" s="20">
        <v>0</v>
      </c>
      <c r="F955" s="20">
        <v>0</v>
      </c>
      <c r="G955" s="20">
        <v>0</v>
      </c>
      <c r="H955" s="20">
        <v>0</v>
      </c>
      <c r="I955" s="20" t="e">
        <f t="shared" ref="I955:I1059" si="314">H955/D955*100</f>
        <v>#DIV/0!</v>
      </c>
      <c r="J955" s="20" t="e">
        <f t="shared" ref="J955:J987" si="315">G955/E955*100</f>
        <v>#DIV/0!</v>
      </c>
      <c r="K955" s="20" t="e">
        <f t="shared" ref="K955:K987" si="316">G955/F955*100</f>
        <v>#DIV/0!</v>
      </c>
      <c r="L955" s="32"/>
    </row>
    <row r="956" spans="1:12" ht="47.25" hidden="1">
      <c r="A956" s="100"/>
      <c r="B956" s="103"/>
      <c r="C956" s="25" t="s">
        <v>189</v>
      </c>
      <c r="D956" s="20">
        <v>0</v>
      </c>
      <c r="E956" s="20">
        <v>0</v>
      </c>
      <c r="F956" s="20">
        <v>0</v>
      </c>
      <c r="G956" s="20">
        <v>0</v>
      </c>
      <c r="H956" s="20">
        <v>0</v>
      </c>
      <c r="I956" s="20">
        <v>0</v>
      </c>
      <c r="J956" s="20">
        <v>0</v>
      </c>
      <c r="K956" s="20">
        <v>0</v>
      </c>
      <c r="L956" s="32"/>
    </row>
    <row r="957" spans="1:12" ht="31.5" hidden="1">
      <c r="A957" s="100"/>
      <c r="B957" s="103"/>
      <c r="C957" s="25" t="s">
        <v>9</v>
      </c>
      <c r="D957" s="20">
        <v>0</v>
      </c>
      <c r="E957" s="20">
        <v>0</v>
      </c>
      <c r="F957" s="20">
        <v>0</v>
      </c>
      <c r="G957" s="20">
        <v>0</v>
      </c>
      <c r="H957" s="20">
        <v>0</v>
      </c>
      <c r="I957" s="20">
        <v>0</v>
      </c>
      <c r="J957" s="20">
        <v>0</v>
      </c>
      <c r="K957" s="20">
        <v>0</v>
      </c>
      <c r="L957" s="32"/>
    </row>
    <row r="958" spans="1:12" ht="63" hidden="1">
      <c r="A958" s="100"/>
      <c r="B958" s="103"/>
      <c r="C958" s="25" t="s">
        <v>190</v>
      </c>
      <c r="D958" s="20">
        <v>0</v>
      </c>
      <c r="E958" s="20">
        <v>0</v>
      </c>
      <c r="F958" s="20">
        <v>0</v>
      </c>
      <c r="G958" s="20">
        <v>0</v>
      </c>
      <c r="H958" s="20">
        <v>0</v>
      </c>
      <c r="I958" s="20">
        <v>0</v>
      </c>
      <c r="J958" s="20">
        <v>0</v>
      </c>
      <c r="K958" s="20">
        <v>0</v>
      </c>
      <c r="L958" s="32"/>
    </row>
    <row r="959" spans="1:12" ht="31.5" hidden="1">
      <c r="A959" s="100"/>
      <c r="B959" s="103"/>
      <c r="C959" s="25" t="s">
        <v>206</v>
      </c>
      <c r="D959" s="20">
        <v>0</v>
      </c>
      <c r="E959" s="20" t="s">
        <v>220</v>
      </c>
      <c r="F959" s="20" t="s">
        <v>220</v>
      </c>
      <c r="G959" s="20" t="s">
        <v>220</v>
      </c>
      <c r="H959" s="20">
        <v>0</v>
      </c>
      <c r="I959" s="20">
        <v>0</v>
      </c>
      <c r="J959" s="20" t="s">
        <v>220</v>
      </c>
      <c r="K959" s="20" t="s">
        <v>220</v>
      </c>
      <c r="L959" s="32"/>
    </row>
    <row r="960" spans="1:12" ht="31.5" hidden="1">
      <c r="A960" s="100"/>
      <c r="B960" s="103"/>
      <c r="C960" s="25" t="s">
        <v>207</v>
      </c>
      <c r="D960" s="20">
        <v>0</v>
      </c>
      <c r="E960" s="20" t="s">
        <v>220</v>
      </c>
      <c r="F960" s="20" t="s">
        <v>220</v>
      </c>
      <c r="G960" s="20" t="s">
        <v>220</v>
      </c>
      <c r="H960" s="20">
        <v>0</v>
      </c>
      <c r="I960" s="20">
        <v>0</v>
      </c>
      <c r="J960" s="20" t="s">
        <v>220</v>
      </c>
      <c r="K960" s="20" t="s">
        <v>220</v>
      </c>
      <c r="L960" s="32"/>
    </row>
    <row r="961" spans="1:12" ht="94.5" hidden="1">
      <c r="A961" s="101"/>
      <c r="B961" s="104"/>
      <c r="C961" s="25" t="s">
        <v>200</v>
      </c>
      <c r="D961" s="20">
        <v>0</v>
      </c>
      <c r="E961" s="20">
        <v>0</v>
      </c>
      <c r="F961" s="20">
        <v>0</v>
      </c>
      <c r="G961" s="20">
        <v>0</v>
      </c>
      <c r="H961" s="20">
        <v>0</v>
      </c>
      <c r="I961" s="20">
        <v>0</v>
      </c>
      <c r="J961" s="20">
        <v>0</v>
      </c>
      <c r="K961" s="20">
        <v>0</v>
      </c>
      <c r="L961" s="32"/>
    </row>
    <row r="962" spans="1:12" hidden="1">
      <c r="A962" s="99" t="s">
        <v>286</v>
      </c>
      <c r="B962" s="102" t="s">
        <v>184</v>
      </c>
      <c r="C962" s="31" t="s">
        <v>3</v>
      </c>
      <c r="D962" s="24">
        <f>D963+D965+D967+D968+D969</f>
        <v>0</v>
      </c>
      <c r="E962" s="24" t="s">
        <v>220</v>
      </c>
      <c r="F962" s="24" t="s">
        <v>220</v>
      </c>
      <c r="G962" s="24" t="s">
        <v>220</v>
      </c>
      <c r="H962" s="24">
        <f>H963+H965+H967+H968+H969</f>
        <v>0</v>
      </c>
      <c r="I962" s="20" t="e">
        <f t="shared" ref="I962" si="317">H962/D962*100</f>
        <v>#DIV/0!</v>
      </c>
      <c r="J962" s="20" t="s">
        <v>220</v>
      </c>
      <c r="K962" s="20" t="s">
        <v>220</v>
      </c>
      <c r="L962" s="32"/>
    </row>
    <row r="963" spans="1:12" hidden="1">
      <c r="A963" s="100"/>
      <c r="B963" s="103"/>
      <c r="C963" s="25" t="s">
        <v>4</v>
      </c>
      <c r="D963" s="20">
        <v>0</v>
      </c>
      <c r="E963" s="20">
        <v>0</v>
      </c>
      <c r="F963" s="20">
        <v>0</v>
      </c>
      <c r="G963" s="20">
        <v>0</v>
      </c>
      <c r="H963" s="20">
        <v>0</v>
      </c>
      <c r="I963" s="20" t="e">
        <f t="shared" ref="I963" si="318">H963/D963*100</f>
        <v>#DIV/0!</v>
      </c>
      <c r="J963" s="20" t="e">
        <f t="shared" ref="J963" si="319">G963/E963*100</f>
        <v>#DIV/0!</v>
      </c>
      <c r="K963" s="20" t="e">
        <f t="shared" ref="K963" si="320">G963/F963*100</f>
        <v>#DIV/0!</v>
      </c>
      <c r="L963" s="32"/>
    </row>
    <row r="964" spans="1:12" ht="47.25" hidden="1">
      <c r="A964" s="100"/>
      <c r="B964" s="103"/>
      <c r="C964" s="25" t="s">
        <v>189</v>
      </c>
      <c r="D964" s="20">
        <v>0</v>
      </c>
      <c r="E964" s="20">
        <v>0</v>
      </c>
      <c r="F964" s="20">
        <v>0</v>
      </c>
      <c r="G964" s="20">
        <v>0</v>
      </c>
      <c r="H964" s="20">
        <v>0</v>
      </c>
      <c r="I964" s="20">
        <v>0</v>
      </c>
      <c r="J964" s="20">
        <v>0</v>
      </c>
      <c r="K964" s="20">
        <v>0</v>
      </c>
      <c r="L964" s="32"/>
    </row>
    <row r="965" spans="1:12" ht="31.5" hidden="1">
      <c r="A965" s="100"/>
      <c r="B965" s="103"/>
      <c r="C965" s="25" t="s">
        <v>9</v>
      </c>
      <c r="D965" s="20">
        <v>0</v>
      </c>
      <c r="E965" s="20">
        <v>0</v>
      </c>
      <c r="F965" s="20">
        <v>0</v>
      </c>
      <c r="G965" s="20">
        <v>0</v>
      </c>
      <c r="H965" s="20">
        <v>0</v>
      </c>
      <c r="I965" s="20">
        <v>0</v>
      </c>
      <c r="J965" s="20">
        <v>0</v>
      </c>
      <c r="K965" s="20">
        <v>0</v>
      </c>
      <c r="L965" s="32"/>
    </row>
    <row r="966" spans="1:12" ht="63" hidden="1">
      <c r="A966" s="100"/>
      <c r="B966" s="103"/>
      <c r="C966" s="25" t="s">
        <v>190</v>
      </c>
      <c r="D966" s="20">
        <v>0</v>
      </c>
      <c r="E966" s="20">
        <v>0</v>
      </c>
      <c r="F966" s="20">
        <v>0</v>
      </c>
      <c r="G966" s="20">
        <v>0</v>
      </c>
      <c r="H966" s="20">
        <v>0</v>
      </c>
      <c r="I966" s="20">
        <v>0</v>
      </c>
      <c r="J966" s="20">
        <v>0</v>
      </c>
      <c r="K966" s="20">
        <v>0</v>
      </c>
      <c r="L966" s="32"/>
    </row>
    <row r="967" spans="1:12" ht="31.5" hidden="1">
      <c r="A967" s="100"/>
      <c r="B967" s="103"/>
      <c r="C967" s="25" t="s">
        <v>206</v>
      </c>
      <c r="D967" s="20">
        <v>0</v>
      </c>
      <c r="E967" s="20">
        <v>0</v>
      </c>
      <c r="F967" s="20">
        <v>0</v>
      </c>
      <c r="G967" s="20">
        <v>0</v>
      </c>
      <c r="H967" s="20">
        <v>0</v>
      </c>
      <c r="I967" s="20">
        <v>0</v>
      </c>
      <c r="J967" s="20" t="s">
        <v>220</v>
      </c>
      <c r="K967" s="20" t="s">
        <v>220</v>
      </c>
      <c r="L967" s="32"/>
    </row>
    <row r="968" spans="1:12" ht="31.5" hidden="1">
      <c r="A968" s="100"/>
      <c r="B968" s="103"/>
      <c r="C968" s="25" t="s">
        <v>207</v>
      </c>
      <c r="D968" s="20">
        <v>0</v>
      </c>
      <c r="E968" s="20">
        <v>0</v>
      </c>
      <c r="F968" s="20">
        <v>0</v>
      </c>
      <c r="G968" s="20">
        <v>0</v>
      </c>
      <c r="H968" s="20">
        <v>0</v>
      </c>
      <c r="I968" s="20">
        <v>0</v>
      </c>
      <c r="J968" s="20" t="s">
        <v>220</v>
      </c>
      <c r="K968" s="20" t="s">
        <v>220</v>
      </c>
      <c r="L968" s="32"/>
    </row>
    <row r="969" spans="1:12" ht="94.5" hidden="1">
      <c r="A969" s="101"/>
      <c r="B969" s="104"/>
      <c r="C969" s="25" t="s">
        <v>200</v>
      </c>
      <c r="D969" s="20">
        <v>0</v>
      </c>
      <c r="E969" s="20">
        <v>0</v>
      </c>
      <c r="F969" s="20">
        <v>0</v>
      </c>
      <c r="G969" s="20">
        <v>0</v>
      </c>
      <c r="H969" s="20">
        <v>0</v>
      </c>
      <c r="I969" s="20">
        <v>0</v>
      </c>
      <c r="J969" s="20">
        <v>0</v>
      </c>
      <c r="K969" s="20">
        <v>0</v>
      </c>
      <c r="L969" s="32"/>
    </row>
    <row r="970" spans="1:12">
      <c r="A970" s="99" t="s">
        <v>362</v>
      </c>
      <c r="B970" s="102" t="s">
        <v>184</v>
      </c>
      <c r="C970" s="31" t="s">
        <v>3</v>
      </c>
      <c r="D970" s="24">
        <f>D971+D973+D975+D976+D977</f>
        <v>24000</v>
      </c>
      <c r="E970" s="24" t="s">
        <v>220</v>
      </c>
      <c r="F970" s="24" t="s">
        <v>220</v>
      </c>
      <c r="G970" s="24" t="s">
        <v>220</v>
      </c>
      <c r="H970" s="24">
        <f>H971+H973+H975+H976+H977</f>
        <v>23547.7</v>
      </c>
      <c r="I970" s="20">
        <f t="shared" ref="I970:I971" si="321">H970/D970*100</f>
        <v>98.115416666666661</v>
      </c>
      <c r="J970" s="20" t="s">
        <v>220</v>
      </c>
      <c r="K970" s="20" t="s">
        <v>220</v>
      </c>
      <c r="L970" s="32"/>
    </row>
    <row r="971" spans="1:12">
      <c r="A971" s="100"/>
      <c r="B971" s="103"/>
      <c r="C971" s="25" t="s">
        <v>4</v>
      </c>
      <c r="D971" s="20">
        <v>24000</v>
      </c>
      <c r="E971" s="20">
        <v>24000</v>
      </c>
      <c r="F971" s="20">
        <v>24000</v>
      </c>
      <c r="G971" s="20">
        <v>23547.7</v>
      </c>
      <c r="H971" s="20">
        <v>23547.7</v>
      </c>
      <c r="I971" s="20">
        <f t="shared" si="321"/>
        <v>98.115416666666661</v>
      </c>
      <c r="J971" s="20">
        <f t="shared" ref="J971" si="322">G971/E971*100</f>
        <v>98.115416666666661</v>
      </c>
      <c r="K971" s="20">
        <f t="shared" ref="K971" si="323">G971/F971*100</f>
        <v>98.115416666666661</v>
      </c>
      <c r="L971" s="32"/>
    </row>
    <row r="972" spans="1:12" ht="47.25">
      <c r="A972" s="100"/>
      <c r="B972" s="103"/>
      <c r="C972" s="25" t="s">
        <v>189</v>
      </c>
      <c r="D972" s="20">
        <v>0</v>
      </c>
      <c r="E972" s="20">
        <v>0</v>
      </c>
      <c r="F972" s="20">
        <v>0</v>
      </c>
      <c r="G972" s="20">
        <v>0</v>
      </c>
      <c r="H972" s="20">
        <v>0</v>
      </c>
      <c r="I972" s="20">
        <v>0</v>
      </c>
      <c r="J972" s="20">
        <v>0</v>
      </c>
      <c r="K972" s="20">
        <v>0</v>
      </c>
      <c r="L972" s="32"/>
    </row>
    <row r="973" spans="1:12" ht="31.5">
      <c r="A973" s="100"/>
      <c r="B973" s="103"/>
      <c r="C973" s="25" t="s">
        <v>9</v>
      </c>
      <c r="D973" s="20">
        <v>0</v>
      </c>
      <c r="E973" s="20">
        <v>0</v>
      </c>
      <c r="F973" s="20">
        <v>0</v>
      </c>
      <c r="G973" s="20">
        <v>0</v>
      </c>
      <c r="H973" s="20">
        <v>0</v>
      </c>
      <c r="I973" s="20">
        <v>0</v>
      </c>
      <c r="J973" s="20">
        <v>0</v>
      </c>
      <c r="K973" s="20">
        <v>0</v>
      </c>
      <c r="L973" s="32"/>
    </row>
    <row r="974" spans="1:12" ht="63">
      <c r="A974" s="100"/>
      <c r="B974" s="103"/>
      <c r="C974" s="25" t="s">
        <v>190</v>
      </c>
      <c r="D974" s="20">
        <v>0</v>
      </c>
      <c r="E974" s="20">
        <v>0</v>
      </c>
      <c r="F974" s="20">
        <v>0</v>
      </c>
      <c r="G974" s="20">
        <v>0</v>
      </c>
      <c r="H974" s="20">
        <v>0</v>
      </c>
      <c r="I974" s="20">
        <v>0</v>
      </c>
      <c r="J974" s="20">
        <v>0</v>
      </c>
      <c r="K974" s="20">
        <v>0</v>
      </c>
      <c r="L974" s="32"/>
    </row>
    <row r="975" spans="1:12" ht="31.5">
      <c r="A975" s="100"/>
      <c r="B975" s="103"/>
      <c r="C975" s="25" t="s">
        <v>206</v>
      </c>
      <c r="D975" s="20">
        <v>0</v>
      </c>
      <c r="E975" s="20">
        <v>0</v>
      </c>
      <c r="F975" s="20">
        <v>0</v>
      </c>
      <c r="G975" s="20">
        <v>0</v>
      </c>
      <c r="H975" s="20">
        <v>0</v>
      </c>
      <c r="I975" s="20">
        <v>0</v>
      </c>
      <c r="J975" s="20" t="s">
        <v>220</v>
      </c>
      <c r="K975" s="20" t="s">
        <v>220</v>
      </c>
      <c r="L975" s="32"/>
    </row>
    <row r="976" spans="1:12" ht="31.5">
      <c r="A976" s="100"/>
      <c r="B976" s="103"/>
      <c r="C976" s="25" t="s">
        <v>207</v>
      </c>
      <c r="D976" s="20">
        <v>0</v>
      </c>
      <c r="E976" s="20">
        <v>0</v>
      </c>
      <c r="F976" s="20">
        <v>0</v>
      </c>
      <c r="G976" s="20">
        <v>0</v>
      </c>
      <c r="H976" s="20">
        <v>0</v>
      </c>
      <c r="I976" s="20">
        <v>0</v>
      </c>
      <c r="J976" s="20" t="s">
        <v>220</v>
      </c>
      <c r="K976" s="20" t="s">
        <v>220</v>
      </c>
      <c r="L976" s="32"/>
    </row>
    <row r="977" spans="1:16" ht="94.5">
      <c r="A977" s="101"/>
      <c r="B977" s="104"/>
      <c r="C977" s="25" t="s">
        <v>200</v>
      </c>
      <c r="D977" s="20">
        <v>0</v>
      </c>
      <c r="E977" s="20">
        <v>0</v>
      </c>
      <c r="F977" s="20">
        <v>0</v>
      </c>
      <c r="G977" s="20">
        <v>0</v>
      </c>
      <c r="H977" s="20">
        <v>0</v>
      </c>
      <c r="I977" s="20">
        <v>0</v>
      </c>
      <c r="J977" s="20">
        <v>0</v>
      </c>
      <c r="K977" s="20">
        <v>0</v>
      </c>
      <c r="L977" s="32"/>
    </row>
    <row r="978" spans="1:16" s="62" customFormat="1">
      <c r="A978" s="99" t="s">
        <v>116</v>
      </c>
      <c r="B978" s="102" t="s">
        <v>184</v>
      </c>
      <c r="C978" s="54" t="s">
        <v>3</v>
      </c>
      <c r="D978" s="19">
        <f>D979+D981+D983+D984+D985</f>
        <v>78909.100000000006</v>
      </c>
      <c r="E978" s="19" t="s">
        <v>220</v>
      </c>
      <c r="F978" s="19" t="s">
        <v>220</v>
      </c>
      <c r="G978" s="19" t="s">
        <v>220</v>
      </c>
      <c r="H978" s="19">
        <f>H979+H981+H983+H984+H985</f>
        <v>78600.600000000006</v>
      </c>
      <c r="I978" s="20">
        <f t="shared" ref="I978" si="324">H978/D978*100</f>
        <v>99.609043823842882</v>
      </c>
      <c r="J978" s="20" t="s">
        <v>220</v>
      </c>
      <c r="K978" s="20" t="s">
        <v>220</v>
      </c>
      <c r="L978" s="32"/>
    </row>
    <row r="979" spans="1:16">
      <c r="A979" s="100"/>
      <c r="B979" s="103"/>
      <c r="C979" s="25" t="s">
        <v>4</v>
      </c>
      <c r="D979" s="20">
        <f>D987+D995+D1003+D1019+D1027+D1035+D1011+D1043+D1051</f>
        <v>78909.100000000006</v>
      </c>
      <c r="E979" s="20">
        <f t="shared" ref="E979:H979" si="325">E987+E995+E1003+E1019+E1027+E1035+E1011+E1043+E1051</f>
        <v>78909.100000000006</v>
      </c>
      <c r="F979" s="20">
        <f t="shared" si="325"/>
        <v>78909.100000000006</v>
      </c>
      <c r="G979" s="20">
        <f t="shared" si="325"/>
        <v>78642.600000000006</v>
      </c>
      <c r="H979" s="20">
        <f t="shared" si="325"/>
        <v>78600.600000000006</v>
      </c>
      <c r="I979" s="20">
        <f t="shared" si="314"/>
        <v>99.609043823842882</v>
      </c>
      <c r="J979" s="20">
        <f t="shared" si="315"/>
        <v>99.662269624162477</v>
      </c>
      <c r="K979" s="20">
        <f t="shared" si="316"/>
        <v>99.662269624162477</v>
      </c>
      <c r="L979" s="32"/>
      <c r="M979" s="40"/>
      <c r="N979" s="12"/>
    </row>
    <row r="980" spans="1:16" ht="47.25">
      <c r="A980" s="100"/>
      <c r="B980" s="103"/>
      <c r="C980" s="25" t="s">
        <v>189</v>
      </c>
      <c r="D980" s="20">
        <f t="shared" ref="D980:H985" si="326">D988+D996+D1004+D1020+D1028+D1036+D1012+D1044+D1052</f>
        <v>0</v>
      </c>
      <c r="E980" s="20">
        <f t="shared" si="326"/>
        <v>0</v>
      </c>
      <c r="F980" s="20">
        <f t="shared" si="326"/>
        <v>0</v>
      </c>
      <c r="G980" s="20">
        <f t="shared" si="326"/>
        <v>0</v>
      </c>
      <c r="H980" s="20">
        <f t="shared" si="326"/>
        <v>0</v>
      </c>
      <c r="I980" s="20">
        <v>0</v>
      </c>
      <c r="J980" s="20">
        <v>0</v>
      </c>
      <c r="K980" s="20">
        <v>0</v>
      </c>
      <c r="L980" s="32"/>
    </row>
    <row r="981" spans="1:16" ht="31.5">
      <c r="A981" s="100"/>
      <c r="B981" s="103"/>
      <c r="C981" s="25" t="s">
        <v>205</v>
      </c>
      <c r="D981" s="20">
        <f t="shared" si="326"/>
        <v>0</v>
      </c>
      <c r="E981" s="20">
        <f t="shared" si="326"/>
        <v>0</v>
      </c>
      <c r="F981" s="20">
        <f t="shared" si="326"/>
        <v>0</v>
      </c>
      <c r="G981" s="20">
        <f t="shared" si="326"/>
        <v>0</v>
      </c>
      <c r="H981" s="20">
        <f t="shared" si="326"/>
        <v>0</v>
      </c>
      <c r="I981" s="20">
        <v>0</v>
      </c>
      <c r="J981" s="20">
        <v>0</v>
      </c>
      <c r="K981" s="20">
        <v>0</v>
      </c>
      <c r="L981" s="32"/>
      <c r="M981" s="32"/>
    </row>
    <row r="982" spans="1:16" ht="63">
      <c r="A982" s="100"/>
      <c r="B982" s="103"/>
      <c r="C982" s="25" t="s">
        <v>190</v>
      </c>
      <c r="D982" s="20">
        <f t="shared" si="326"/>
        <v>0</v>
      </c>
      <c r="E982" s="20">
        <f t="shared" si="326"/>
        <v>0</v>
      </c>
      <c r="F982" s="20">
        <f t="shared" si="326"/>
        <v>0</v>
      </c>
      <c r="G982" s="20">
        <f t="shared" si="326"/>
        <v>0</v>
      </c>
      <c r="H982" s="20">
        <f t="shared" si="326"/>
        <v>0</v>
      </c>
      <c r="I982" s="20">
        <v>0</v>
      </c>
      <c r="J982" s="20">
        <v>0</v>
      </c>
      <c r="K982" s="20">
        <v>0</v>
      </c>
      <c r="L982" s="32"/>
    </row>
    <row r="983" spans="1:16" ht="31.5">
      <c r="A983" s="100"/>
      <c r="B983" s="103"/>
      <c r="C983" s="25" t="s">
        <v>206</v>
      </c>
      <c r="D983" s="20">
        <f t="shared" si="326"/>
        <v>0</v>
      </c>
      <c r="E983" s="20" t="s">
        <v>220</v>
      </c>
      <c r="F983" s="20" t="s">
        <v>220</v>
      </c>
      <c r="G983" s="20" t="s">
        <v>220</v>
      </c>
      <c r="H983" s="20">
        <f t="shared" si="326"/>
        <v>0</v>
      </c>
      <c r="I983" s="20">
        <v>0</v>
      </c>
      <c r="J983" s="20" t="s">
        <v>220</v>
      </c>
      <c r="K983" s="20" t="s">
        <v>220</v>
      </c>
      <c r="L983" s="32"/>
      <c r="M983" s="30"/>
      <c r="N983" s="30"/>
      <c r="O983" s="30"/>
      <c r="P983" s="30"/>
    </row>
    <row r="984" spans="1:16" ht="31.5">
      <c r="A984" s="100"/>
      <c r="B984" s="103"/>
      <c r="C984" s="25" t="s">
        <v>207</v>
      </c>
      <c r="D984" s="20">
        <f t="shared" si="326"/>
        <v>0</v>
      </c>
      <c r="E984" s="20" t="s">
        <v>220</v>
      </c>
      <c r="F984" s="20" t="s">
        <v>220</v>
      </c>
      <c r="G984" s="20" t="s">
        <v>220</v>
      </c>
      <c r="H984" s="20">
        <f t="shared" si="326"/>
        <v>0</v>
      </c>
      <c r="I984" s="20">
        <v>0</v>
      </c>
      <c r="J984" s="20" t="s">
        <v>220</v>
      </c>
      <c r="K984" s="20" t="s">
        <v>220</v>
      </c>
      <c r="L984" s="32"/>
      <c r="M984" s="30"/>
      <c r="N984" s="30"/>
      <c r="O984" s="30"/>
      <c r="P984" s="30"/>
    </row>
    <row r="985" spans="1:16" ht="94.5">
      <c r="A985" s="101"/>
      <c r="B985" s="104"/>
      <c r="C985" s="25" t="s">
        <v>200</v>
      </c>
      <c r="D985" s="20">
        <f t="shared" si="326"/>
        <v>0</v>
      </c>
      <c r="E985" s="20">
        <f t="shared" si="326"/>
        <v>0</v>
      </c>
      <c r="F985" s="20">
        <f t="shared" si="326"/>
        <v>0</v>
      </c>
      <c r="G985" s="20">
        <f t="shared" si="326"/>
        <v>0</v>
      </c>
      <c r="H985" s="20">
        <f t="shared" si="326"/>
        <v>0</v>
      </c>
      <c r="I985" s="20">
        <v>0</v>
      </c>
      <c r="J985" s="20">
        <v>0</v>
      </c>
      <c r="K985" s="20">
        <v>0</v>
      </c>
      <c r="L985" s="32"/>
      <c r="M985" s="30"/>
      <c r="N985" s="30"/>
      <c r="O985" s="30"/>
      <c r="P985" s="30"/>
    </row>
    <row r="986" spans="1:16">
      <c r="A986" s="99" t="s">
        <v>219</v>
      </c>
      <c r="B986" s="102" t="s">
        <v>184</v>
      </c>
      <c r="C986" s="54" t="s">
        <v>3</v>
      </c>
      <c r="D986" s="24">
        <f>D987+D989+D991+D992+D993</f>
        <v>4470</v>
      </c>
      <c r="E986" s="24" t="s">
        <v>220</v>
      </c>
      <c r="F986" s="24" t="s">
        <v>220</v>
      </c>
      <c r="G986" s="24" t="s">
        <v>220</v>
      </c>
      <c r="H986" s="24">
        <f>H987+H989+H991+H992+H993</f>
        <v>4470</v>
      </c>
      <c r="I986" s="20">
        <f t="shared" ref="I986" si="327">H986/D986*100</f>
        <v>100</v>
      </c>
      <c r="J986" s="20" t="s">
        <v>220</v>
      </c>
      <c r="K986" s="20" t="s">
        <v>220</v>
      </c>
      <c r="L986" s="32"/>
      <c r="M986" s="30"/>
      <c r="N986" s="30"/>
      <c r="O986" s="30"/>
      <c r="P986" s="30"/>
    </row>
    <row r="987" spans="1:16">
      <c r="A987" s="100"/>
      <c r="B987" s="103"/>
      <c r="C987" s="25" t="s">
        <v>4</v>
      </c>
      <c r="D987" s="20">
        <v>4470</v>
      </c>
      <c r="E987" s="20">
        <v>4470</v>
      </c>
      <c r="F987" s="20">
        <v>4470</v>
      </c>
      <c r="G987" s="20">
        <v>4470</v>
      </c>
      <c r="H987" s="20">
        <v>4470</v>
      </c>
      <c r="I987" s="20">
        <f t="shared" si="314"/>
        <v>100</v>
      </c>
      <c r="J987" s="20">
        <f t="shared" si="315"/>
        <v>100</v>
      </c>
      <c r="K987" s="20">
        <f t="shared" si="316"/>
        <v>100</v>
      </c>
      <c r="L987" s="32"/>
      <c r="M987" s="30"/>
      <c r="N987" s="30"/>
      <c r="O987" s="30"/>
      <c r="P987" s="30"/>
    </row>
    <row r="988" spans="1:16" ht="47.25">
      <c r="A988" s="100"/>
      <c r="B988" s="103"/>
      <c r="C988" s="25" t="s">
        <v>189</v>
      </c>
      <c r="D988" s="20">
        <v>0</v>
      </c>
      <c r="E988" s="20">
        <v>0</v>
      </c>
      <c r="F988" s="20">
        <v>0</v>
      </c>
      <c r="G988" s="20">
        <v>0</v>
      </c>
      <c r="H988" s="20">
        <v>0</v>
      </c>
      <c r="I988" s="20">
        <v>0</v>
      </c>
      <c r="J988" s="20">
        <v>0</v>
      </c>
      <c r="K988" s="20">
        <v>0</v>
      </c>
      <c r="L988" s="32"/>
      <c r="M988" s="30"/>
      <c r="N988" s="30"/>
      <c r="O988" s="30"/>
      <c r="P988" s="30"/>
    </row>
    <row r="989" spans="1:16" ht="31.5">
      <c r="A989" s="100"/>
      <c r="B989" s="103"/>
      <c r="C989" s="25" t="s">
        <v>9</v>
      </c>
      <c r="D989" s="20">
        <v>0</v>
      </c>
      <c r="E989" s="20">
        <v>0</v>
      </c>
      <c r="F989" s="20">
        <v>0</v>
      </c>
      <c r="G989" s="20">
        <v>0</v>
      </c>
      <c r="H989" s="20">
        <v>0</v>
      </c>
      <c r="I989" s="20">
        <v>0</v>
      </c>
      <c r="J989" s="20">
        <v>0</v>
      </c>
      <c r="K989" s="20">
        <v>0</v>
      </c>
      <c r="L989" s="32"/>
      <c r="M989" s="59"/>
      <c r="N989" s="30"/>
      <c r="O989" s="30"/>
      <c r="P989" s="30"/>
    </row>
    <row r="990" spans="1:16" ht="63">
      <c r="A990" s="100"/>
      <c r="B990" s="103"/>
      <c r="C990" s="25" t="s">
        <v>190</v>
      </c>
      <c r="D990" s="20">
        <v>0</v>
      </c>
      <c r="E990" s="20">
        <v>0</v>
      </c>
      <c r="F990" s="20">
        <v>0</v>
      </c>
      <c r="G990" s="20">
        <v>0</v>
      </c>
      <c r="H990" s="20">
        <v>0</v>
      </c>
      <c r="I990" s="20">
        <v>0</v>
      </c>
      <c r="J990" s="20">
        <v>0</v>
      </c>
      <c r="K990" s="20">
        <v>0</v>
      </c>
      <c r="L990" s="32"/>
      <c r="M990" s="30"/>
      <c r="N990" s="30"/>
      <c r="O990" s="30"/>
      <c r="P990" s="30"/>
    </row>
    <row r="991" spans="1:16" ht="31.5">
      <c r="A991" s="100"/>
      <c r="B991" s="103"/>
      <c r="C991" s="25" t="s">
        <v>206</v>
      </c>
      <c r="D991" s="20">
        <v>0</v>
      </c>
      <c r="E991" s="20" t="s">
        <v>220</v>
      </c>
      <c r="F991" s="20" t="s">
        <v>220</v>
      </c>
      <c r="G991" s="20" t="s">
        <v>220</v>
      </c>
      <c r="H991" s="20">
        <v>0</v>
      </c>
      <c r="I991" s="20">
        <v>0</v>
      </c>
      <c r="J991" s="20" t="s">
        <v>220</v>
      </c>
      <c r="K991" s="20" t="s">
        <v>220</v>
      </c>
      <c r="L991" s="32"/>
      <c r="M991" s="30"/>
      <c r="N991" s="30"/>
      <c r="O991" s="30"/>
      <c r="P991" s="30"/>
    </row>
    <row r="992" spans="1:16" ht="31.5">
      <c r="A992" s="100"/>
      <c r="B992" s="103"/>
      <c r="C992" s="25" t="s">
        <v>207</v>
      </c>
      <c r="D992" s="20">
        <v>0</v>
      </c>
      <c r="E992" s="20" t="s">
        <v>220</v>
      </c>
      <c r="F992" s="20" t="s">
        <v>220</v>
      </c>
      <c r="G992" s="20" t="s">
        <v>220</v>
      </c>
      <c r="H992" s="20">
        <v>0</v>
      </c>
      <c r="I992" s="20">
        <v>0</v>
      </c>
      <c r="J992" s="20" t="s">
        <v>220</v>
      </c>
      <c r="K992" s="20" t="s">
        <v>220</v>
      </c>
      <c r="L992" s="32"/>
    </row>
    <row r="993" spans="1:12" ht="94.5">
      <c r="A993" s="101"/>
      <c r="B993" s="104"/>
      <c r="C993" s="25" t="s">
        <v>200</v>
      </c>
      <c r="D993" s="20">
        <v>0</v>
      </c>
      <c r="E993" s="20">
        <v>0</v>
      </c>
      <c r="F993" s="20">
        <v>0</v>
      </c>
      <c r="G993" s="20">
        <v>0</v>
      </c>
      <c r="H993" s="20">
        <v>0</v>
      </c>
      <c r="I993" s="20">
        <v>0</v>
      </c>
      <c r="J993" s="20">
        <v>0</v>
      </c>
      <c r="K993" s="20">
        <v>0</v>
      </c>
      <c r="L993" s="32"/>
    </row>
    <row r="994" spans="1:12">
      <c r="A994" s="99" t="s">
        <v>237</v>
      </c>
      <c r="B994" s="102" t="s">
        <v>184</v>
      </c>
      <c r="C994" s="54" t="s">
        <v>3</v>
      </c>
      <c r="D994" s="24">
        <f>D995+D997+D999+D1000+D1001</f>
        <v>383.6</v>
      </c>
      <c r="E994" s="24" t="s">
        <v>220</v>
      </c>
      <c r="F994" s="24" t="s">
        <v>220</v>
      </c>
      <c r="G994" s="24" t="s">
        <v>220</v>
      </c>
      <c r="H994" s="24">
        <f>H995+H997+H999+H1000+H1001</f>
        <v>383.6</v>
      </c>
      <c r="I994" s="20">
        <f t="shared" ref="I994" si="328">H994/D994*100</f>
        <v>100</v>
      </c>
      <c r="J994" s="20" t="s">
        <v>220</v>
      </c>
      <c r="K994" s="20" t="s">
        <v>220</v>
      </c>
      <c r="L994" s="32"/>
    </row>
    <row r="995" spans="1:12">
      <c r="A995" s="100"/>
      <c r="B995" s="103"/>
      <c r="C995" s="25" t="s">
        <v>4</v>
      </c>
      <c r="D995" s="20">
        <v>383.6</v>
      </c>
      <c r="E995" s="20">
        <v>383.6</v>
      </c>
      <c r="F995" s="20">
        <v>383.6</v>
      </c>
      <c r="G995" s="20">
        <v>383.6</v>
      </c>
      <c r="H995" s="20">
        <v>383.6</v>
      </c>
      <c r="I995" s="20">
        <f t="shared" si="314"/>
        <v>100</v>
      </c>
      <c r="J995" s="20">
        <f t="shared" ref="J995" si="329">G995/E995*100</f>
        <v>100</v>
      </c>
      <c r="K995" s="20">
        <f t="shared" ref="K995" si="330">G995/F995*100</f>
        <v>100</v>
      </c>
      <c r="L995" s="32"/>
    </row>
    <row r="996" spans="1:12" ht="47.25">
      <c r="A996" s="100"/>
      <c r="B996" s="103"/>
      <c r="C996" s="25" t="s">
        <v>189</v>
      </c>
      <c r="D996" s="20">
        <v>0</v>
      </c>
      <c r="E996" s="20">
        <v>0</v>
      </c>
      <c r="F996" s="20">
        <v>0</v>
      </c>
      <c r="G996" s="20">
        <v>0</v>
      </c>
      <c r="H996" s="20">
        <v>0</v>
      </c>
      <c r="I996" s="20">
        <v>0</v>
      </c>
      <c r="J996" s="20">
        <v>0</v>
      </c>
      <c r="K996" s="20">
        <v>0</v>
      </c>
      <c r="L996" s="32"/>
    </row>
    <row r="997" spans="1:12" ht="31.5">
      <c r="A997" s="100"/>
      <c r="B997" s="103"/>
      <c r="C997" s="25" t="s">
        <v>9</v>
      </c>
      <c r="D997" s="20">
        <v>0</v>
      </c>
      <c r="E997" s="20">
        <v>0</v>
      </c>
      <c r="F997" s="20">
        <v>0</v>
      </c>
      <c r="G997" s="20">
        <v>0</v>
      </c>
      <c r="H997" s="20">
        <v>0</v>
      </c>
      <c r="I997" s="20">
        <v>0</v>
      </c>
      <c r="J997" s="20">
        <v>0</v>
      </c>
      <c r="K997" s="20">
        <v>0</v>
      </c>
      <c r="L997" s="32"/>
    </row>
    <row r="998" spans="1:12" ht="63">
      <c r="A998" s="100"/>
      <c r="B998" s="103"/>
      <c r="C998" s="25" t="s">
        <v>190</v>
      </c>
      <c r="D998" s="20">
        <v>0</v>
      </c>
      <c r="E998" s="20">
        <v>0</v>
      </c>
      <c r="F998" s="20">
        <v>0</v>
      </c>
      <c r="G998" s="20">
        <v>0</v>
      </c>
      <c r="H998" s="20">
        <v>0</v>
      </c>
      <c r="I998" s="20">
        <v>0</v>
      </c>
      <c r="J998" s="20">
        <v>0</v>
      </c>
      <c r="K998" s="20">
        <v>0</v>
      </c>
      <c r="L998" s="32"/>
    </row>
    <row r="999" spans="1:12" ht="31.5">
      <c r="A999" s="100"/>
      <c r="B999" s="103"/>
      <c r="C999" s="25" t="s">
        <v>206</v>
      </c>
      <c r="D999" s="20">
        <v>0</v>
      </c>
      <c r="E999" s="20" t="s">
        <v>220</v>
      </c>
      <c r="F999" s="20" t="s">
        <v>220</v>
      </c>
      <c r="G999" s="20" t="s">
        <v>220</v>
      </c>
      <c r="H999" s="20">
        <v>0</v>
      </c>
      <c r="I999" s="20">
        <v>0</v>
      </c>
      <c r="J999" s="20" t="s">
        <v>220</v>
      </c>
      <c r="K999" s="20" t="s">
        <v>220</v>
      </c>
      <c r="L999" s="32"/>
    </row>
    <row r="1000" spans="1:12" ht="31.5">
      <c r="A1000" s="100"/>
      <c r="B1000" s="103"/>
      <c r="C1000" s="25" t="s">
        <v>207</v>
      </c>
      <c r="D1000" s="20">
        <v>0</v>
      </c>
      <c r="E1000" s="20" t="s">
        <v>220</v>
      </c>
      <c r="F1000" s="20" t="s">
        <v>220</v>
      </c>
      <c r="G1000" s="20" t="s">
        <v>220</v>
      </c>
      <c r="H1000" s="20">
        <v>0</v>
      </c>
      <c r="I1000" s="20">
        <v>0</v>
      </c>
      <c r="J1000" s="20" t="s">
        <v>220</v>
      </c>
      <c r="K1000" s="20" t="s">
        <v>220</v>
      </c>
      <c r="L1000" s="32"/>
    </row>
    <row r="1001" spans="1:12" ht="94.5">
      <c r="A1001" s="101"/>
      <c r="B1001" s="104"/>
      <c r="C1001" s="25" t="s">
        <v>200</v>
      </c>
      <c r="D1001" s="20">
        <v>0</v>
      </c>
      <c r="E1001" s="20">
        <v>0</v>
      </c>
      <c r="F1001" s="20">
        <v>0</v>
      </c>
      <c r="G1001" s="20">
        <v>0</v>
      </c>
      <c r="H1001" s="20">
        <v>0</v>
      </c>
      <c r="I1001" s="20">
        <v>0</v>
      </c>
      <c r="J1001" s="20">
        <v>0</v>
      </c>
      <c r="K1001" s="20">
        <v>0</v>
      </c>
      <c r="L1001" s="32"/>
    </row>
    <row r="1002" spans="1:12">
      <c r="A1002" s="99" t="s">
        <v>315</v>
      </c>
      <c r="B1002" s="102" t="s">
        <v>184</v>
      </c>
      <c r="C1002" s="54" t="s">
        <v>3</v>
      </c>
      <c r="D1002" s="24">
        <f>D1003+D1005+D1007+D1008+D1009</f>
        <v>21174</v>
      </c>
      <c r="E1002" s="24" t="s">
        <v>220</v>
      </c>
      <c r="F1002" s="24" t="s">
        <v>220</v>
      </c>
      <c r="G1002" s="24" t="s">
        <v>220</v>
      </c>
      <c r="H1002" s="24">
        <f>H1003+H1005+H1007+H1008+H1009</f>
        <v>21174</v>
      </c>
      <c r="I1002" s="20">
        <f t="shared" ref="I1002" si="331">H1002/D1002*100</f>
        <v>100</v>
      </c>
      <c r="J1002" s="20" t="s">
        <v>220</v>
      </c>
      <c r="K1002" s="20" t="s">
        <v>220</v>
      </c>
      <c r="L1002" s="32"/>
    </row>
    <row r="1003" spans="1:12">
      <c r="A1003" s="100"/>
      <c r="B1003" s="103"/>
      <c r="C1003" s="25" t="s">
        <v>4</v>
      </c>
      <c r="D1003" s="20">
        <v>21174</v>
      </c>
      <c r="E1003" s="20">
        <v>21174</v>
      </c>
      <c r="F1003" s="20">
        <v>21174</v>
      </c>
      <c r="G1003" s="20">
        <v>21174</v>
      </c>
      <c r="H1003" s="20">
        <v>21174</v>
      </c>
      <c r="I1003" s="20">
        <f t="shared" si="314"/>
        <v>100</v>
      </c>
      <c r="J1003" s="20">
        <f>G1003/E1003*100</f>
        <v>100</v>
      </c>
      <c r="K1003" s="20">
        <f>G1003/F1003*100</f>
        <v>100</v>
      </c>
      <c r="L1003" s="32"/>
    </row>
    <row r="1004" spans="1:12" ht="47.25">
      <c r="A1004" s="100"/>
      <c r="B1004" s="103"/>
      <c r="C1004" s="25" t="s">
        <v>189</v>
      </c>
      <c r="D1004" s="20">
        <v>0</v>
      </c>
      <c r="E1004" s="20">
        <v>0</v>
      </c>
      <c r="F1004" s="20">
        <v>0</v>
      </c>
      <c r="G1004" s="20">
        <v>0</v>
      </c>
      <c r="H1004" s="20">
        <v>0</v>
      </c>
      <c r="I1004" s="20">
        <v>0</v>
      </c>
      <c r="J1004" s="20">
        <v>0</v>
      </c>
      <c r="K1004" s="20">
        <v>0</v>
      </c>
      <c r="L1004" s="32"/>
    </row>
    <row r="1005" spans="1:12" ht="31.5">
      <c r="A1005" s="100"/>
      <c r="B1005" s="103"/>
      <c r="C1005" s="25" t="s">
        <v>205</v>
      </c>
      <c r="D1005" s="20">
        <v>0</v>
      </c>
      <c r="E1005" s="20">
        <v>0</v>
      </c>
      <c r="F1005" s="20">
        <v>0</v>
      </c>
      <c r="G1005" s="20">
        <v>0</v>
      </c>
      <c r="H1005" s="20">
        <v>0</v>
      </c>
      <c r="I1005" s="20">
        <v>0</v>
      </c>
      <c r="J1005" s="20">
        <v>0</v>
      </c>
      <c r="K1005" s="20">
        <v>0</v>
      </c>
      <c r="L1005" s="32"/>
    </row>
    <row r="1006" spans="1:12" ht="63">
      <c r="A1006" s="100"/>
      <c r="B1006" s="103"/>
      <c r="C1006" s="25" t="s">
        <v>190</v>
      </c>
      <c r="D1006" s="20">
        <v>0</v>
      </c>
      <c r="E1006" s="20">
        <v>0</v>
      </c>
      <c r="F1006" s="20">
        <v>0</v>
      </c>
      <c r="G1006" s="20">
        <v>0</v>
      </c>
      <c r="H1006" s="20">
        <v>0</v>
      </c>
      <c r="I1006" s="20">
        <v>0</v>
      </c>
      <c r="J1006" s="20">
        <v>0</v>
      </c>
      <c r="K1006" s="20">
        <v>0</v>
      </c>
      <c r="L1006" s="32"/>
    </row>
    <row r="1007" spans="1:12" ht="31.5">
      <c r="A1007" s="100"/>
      <c r="B1007" s="103"/>
      <c r="C1007" s="25" t="s">
        <v>206</v>
      </c>
      <c r="D1007" s="20">
        <v>0</v>
      </c>
      <c r="E1007" s="20" t="s">
        <v>220</v>
      </c>
      <c r="F1007" s="20" t="s">
        <v>220</v>
      </c>
      <c r="G1007" s="20" t="s">
        <v>220</v>
      </c>
      <c r="H1007" s="20">
        <v>0</v>
      </c>
      <c r="I1007" s="20">
        <v>0</v>
      </c>
      <c r="J1007" s="20" t="s">
        <v>220</v>
      </c>
      <c r="K1007" s="20" t="s">
        <v>220</v>
      </c>
      <c r="L1007" s="32"/>
    </row>
    <row r="1008" spans="1:12" ht="31.5">
      <c r="A1008" s="100"/>
      <c r="B1008" s="103"/>
      <c r="C1008" s="25" t="s">
        <v>207</v>
      </c>
      <c r="D1008" s="20">
        <v>0</v>
      </c>
      <c r="E1008" s="20" t="s">
        <v>220</v>
      </c>
      <c r="F1008" s="20" t="s">
        <v>220</v>
      </c>
      <c r="G1008" s="20" t="s">
        <v>220</v>
      </c>
      <c r="H1008" s="20">
        <v>0</v>
      </c>
      <c r="I1008" s="20">
        <v>0</v>
      </c>
      <c r="J1008" s="20" t="s">
        <v>220</v>
      </c>
      <c r="K1008" s="20" t="s">
        <v>220</v>
      </c>
      <c r="L1008" s="32"/>
    </row>
    <row r="1009" spans="1:12" ht="94.5">
      <c r="A1009" s="101"/>
      <c r="B1009" s="104"/>
      <c r="C1009" s="25" t="s">
        <v>200</v>
      </c>
      <c r="D1009" s="20">
        <v>0</v>
      </c>
      <c r="E1009" s="20">
        <v>0</v>
      </c>
      <c r="F1009" s="20">
        <v>0</v>
      </c>
      <c r="G1009" s="20">
        <v>0</v>
      </c>
      <c r="H1009" s="20">
        <v>0</v>
      </c>
      <c r="I1009" s="20">
        <v>0</v>
      </c>
      <c r="J1009" s="20">
        <v>0</v>
      </c>
      <c r="K1009" s="20">
        <v>0</v>
      </c>
      <c r="L1009" s="32"/>
    </row>
    <row r="1010" spans="1:12" hidden="1">
      <c r="A1010" s="99" t="s">
        <v>87</v>
      </c>
      <c r="B1010" s="102" t="s">
        <v>184</v>
      </c>
      <c r="C1010" s="54" t="s">
        <v>3</v>
      </c>
      <c r="D1010" s="20">
        <f>D1011+D1013+D1015+D1016</f>
        <v>0</v>
      </c>
      <c r="E1010" s="20">
        <f>E1011+E1013</f>
        <v>0</v>
      </c>
      <c r="F1010" s="20">
        <f>F1011+F1013</f>
        <v>0</v>
      </c>
      <c r="G1010" s="20">
        <f>G1011+G1013</f>
        <v>0</v>
      </c>
      <c r="H1010" s="20">
        <f>H1011+H1013+H1015+H1016</f>
        <v>0</v>
      </c>
      <c r="I1010" s="20">
        <v>0</v>
      </c>
      <c r="J1010" s="20" t="s">
        <v>220</v>
      </c>
      <c r="K1010" s="20" t="s">
        <v>220</v>
      </c>
      <c r="L1010" s="32"/>
    </row>
    <row r="1011" spans="1:12" hidden="1">
      <c r="A1011" s="100"/>
      <c r="B1011" s="103"/>
      <c r="C1011" s="25" t="s">
        <v>4</v>
      </c>
      <c r="D1011" s="20">
        <v>0</v>
      </c>
      <c r="E1011" s="20">
        <v>0</v>
      </c>
      <c r="F1011" s="20">
        <v>0</v>
      </c>
      <c r="G1011" s="20">
        <v>0</v>
      </c>
      <c r="H1011" s="20">
        <v>0</v>
      </c>
      <c r="I1011" s="20">
        <v>0</v>
      </c>
      <c r="J1011" s="20">
        <v>0</v>
      </c>
      <c r="K1011" s="20">
        <v>0</v>
      </c>
      <c r="L1011" s="32"/>
    </row>
    <row r="1012" spans="1:12" ht="47.25" hidden="1">
      <c r="A1012" s="100"/>
      <c r="B1012" s="103"/>
      <c r="C1012" s="25" t="s">
        <v>189</v>
      </c>
      <c r="D1012" s="20">
        <v>0</v>
      </c>
      <c r="E1012" s="20">
        <v>0</v>
      </c>
      <c r="F1012" s="20">
        <v>0</v>
      </c>
      <c r="G1012" s="20">
        <v>0</v>
      </c>
      <c r="H1012" s="20">
        <v>0</v>
      </c>
      <c r="I1012" s="20">
        <v>0</v>
      </c>
      <c r="J1012" s="20">
        <v>0</v>
      </c>
      <c r="K1012" s="20">
        <v>0</v>
      </c>
      <c r="L1012" s="32"/>
    </row>
    <row r="1013" spans="1:12" ht="31.5" hidden="1">
      <c r="A1013" s="100"/>
      <c r="B1013" s="103"/>
      <c r="C1013" s="25" t="s">
        <v>9</v>
      </c>
      <c r="D1013" s="20">
        <v>0</v>
      </c>
      <c r="E1013" s="20">
        <v>0</v>
      </c>
      <c r="F1013" s="20">
        <v>0</v>
      </c>
      <c r="G1013" s="20">
        <v>0</v>
      </c>
      <c r="H1013" s="20">
        <v>0</v>
      </c>
      <c r="I1013" s="20">
        <v>0</v>
      </c>
      <c r="J1013" s="20">
        <v>0</v>
      </c>
      <c r="K1013" s="20">
        <v>0</v>
      </c>
      <c r="L1013" s="32"/>
    </row>
    <row r="1014" spans="1:12" ht="63" hidden="1">
      <c r="A1014" s="100"/>
      <c r="B1014" s="103"/>
      <c r="C1014" s="25" t="s">
        <v>190</v>
      </c>
      <c r="D1014" s="20">
        <v>0</v>
      </c>
      <c r="E1014" s="20">
        <v>0</v>
      </c>
      <c r="F1014" s="20">
        <v>0</v>
      </c>
      <c r="G1014" s="20">
        <v>0</v>
      </c>
      <c r="H1014" s="20">
        <v>0</v>
      </c>
      <c r="I1014" s="20">
        <v>0</v>
      </c>
      <c r="J1014" s="20">
        <v>0</v>
      </c>
      <c r="K1014" s="20">
        <v>0</v>
      </c>
      <c r="L1014" s="32"/>
    </row>
    <row r="1015" spans="1:12" ht="31.5" hidden="1">
      <c r="A1015" s="100"/>
      <c r="B1015" s="103"/>
      <c r="C1015" s="25" t="s">
        <v>206</v>
      </c>
      <c r="D1015" s="20">
        <v>0</v>
      </c>
      <c r="E1015" s="20" t="s">
        <v>220</v>
      </c>
      <c r="F1015" s="20" t="s">
        <v>220</v>
      </c>
      <c r="G1015" s="20" t="s">
        <v>220</v>
      </c>
      <c r="H1015" s="20">
        <v>0</v>
      </c>
      <c r="I1015" s="20">
        <v>0</v>
      </c>
      <c r="J1015" s="20" t="s">
        <v>220</v>
      </c>
      <c r="K1015" s="20" t="s">
        <v>220</v>
      </c>
      <c r="L1015" s="32"/>
    </row>
    <row r="1016" spans="1:12" ht="31.5" hidden="1">
      <c r="A1016" s="100"/>
      <c r="B1016" s="103"/>
      <c r="C1016" s="25" t="s">
        <v>207</v>
      </c>
      <c r="D1016" s="20">
        <v>0</v>
      </c>
      <c r="E1016" s="20" t="s">
        <v>220</v>
      </c>
      <c r="F1016" s="20" t="s">
        <v>220</v>
      </c>
      <c r="G1016" s="20" t="s">
        <v>220</v>
      </c>
      <c r="H1016" s="20">
        <v>0</v>
      </c>
      <c r="I1016" s="20">
        <v>0</v>
      </c>
      <c r="J1016" s="20" t="s">
        <v>220</v>
      </c>
      <c r="K1016" s="20" t="s">
        <v>220</v>
      </c>
      <c r="L1016" s="32"/>
    </row>
    <row r="1017" spans="1:12" ht="94.5" hidden="1">
      <c r="A1017" s="101"/>
      <c r="B1017" s="104"/>
      <c r="C1017" s="25" t="s">
        <v>200</v>
      </c>
      <c r="D1017" s="20">
        <v>0</v>
      </c>
      <c r="E1017" s="20">
        <v>0</v>
      </c>
      <c r="F1017" s="20">
        <v>0</v>
      </c>
      <c r="G1017" s="20">
        <v>0</v>
      </c>
      <c r="H1017" s="20">
        <v>0</v>
      </c>
      <c r="I1017" s="20">
        <v>0</v>
      </c>
      <c r="J1017" s="20">
        <v>0</v>
      </c>
      <c r="K1017" s="20">
        <v>0</v>
      </c>
      <c r="L1017" s="32"/>
    </row>
    <row r="1018" spans="1:12">
      <c r="A1018" s="99" t="s">
        <v>273</v>
      </c>
      <c r="B1018" s="102" t="s">
        <v>184</v>
      </c>
      <c r="C1018" s="54" t="s">
        <v>3</v>
      </c>
      <c r="D1018" s="20">
        <f>D1019+D1021+D1023+D1024</f>
        <v>2581.5</v>
      </c>
      <c r="E1018" s="20" t="s">
        <v>220</v>
      </c>
      <c r="F1018" s="20" t="s">
        <v>220</v>
      </c>
      <c r="G1018" s="20" t="s">
        <v>220</v>
      </c>
      <c r="H1018" s="20">
        <f>H1019+H1021+H1023+H1024</f>
        <v>2581.5</v>
      </c>
      <c r="I1018" s="20">
        <f t="shared" ref="I1018:I1019" si="332">H1018/D1018*100</f>
        <v>100</v>
      </c>
      <c r="J1018" s="20" t="s">
        <v>220</v>
      </c>
      <c r="K1018" s="20" t="s">
        <v>220</v>
      </c>
      <c r="L1018" s="32"/>
    </row>
    <row r="1019" spans="1:12">
      <c r="A1019" s="100"/>
      <c r="B1019" s="103"/>
      <c r="C1019" s="25" t="s">
        <v>4</v>
      </c>
      <c r="D1019" s="20">
        <v>2581.5</v>
      </c>
      <c r="E1019" s="20">
        <v>2581.5</v>
      </c>
      <c r="F1019" s="20">
        <v>2581.5</v>
      </c>
      <c r="G1019" s="20">
        <v>2581.5</v>
      </c>
      <c r="H1019" s="20">
        <v>2581.5</v>
      </c>
      <c r="I1019" s="20">
        <f t="shared" si="332"/>
        <v>100</v>
      </c>
      <c r="J1019" s="20">
        <f>G1019/E1019*100</f>
        <v>100</v>
      </c>
      <c r="K1019" s="20">
        <f>G1019/F1019*100</f>
        <v>100</v>
      </c>
      <c r="L1019" s="32"/>
    </row>
    <row r="1020" spans="1:12" ht="47.25">
      <c r="A1020" s="100"/>
      <c r="B1020" s="103"/>
      <c r="C1020" s="25" t="s">
        <v>189</v>
      </c>
      <c r="D1020" s="20">
        <v>0</v>
      </c>
      <c r="E1020" s="20">
        <v>0</v>
      </c>
      <c r="F1020" s="20">
        <v>0</v>
      </c>
      <c r="G1020" s="20">
        <v>0</v>
      </c>
      <c r="H1020" s="20">
        <v>0</v>
      </c>
      <c r="I1020" s="20">
        <v>0</v>
      </c>
      <c r="J1020" s="20">
        <v>0</v>
      </c>
      <c r="K1020" s="20">
        <v>0</v>
      </c>
      <c r="L1020" s="32"/>
    </row>
    <row r="1021" spans="1:12" ht="31.5">
      <c r="A1021" s="100"/>
      <c r="B1021" s="103"/>
      <c r="C1021" s="25" t="s">
        <v>9</v>
      </c>
      <c r="D1021" s="20">
        <v>0</v>
      </c>
      <c r="E1021" s="20">
        <v>0</v>
      </c>
      <c r="F1021" s="20">
        <v>0</v>
      </c>
      <c r="G1021" s="20">
        <v>0</v>
      </c>
      <c r="H1021" s="20">
        <v>0</v>
      </c>
      <c r="I1021" s="20">
        <v>0</v>
      </c>
      <c r="J1021" s="20">
        <v>0</v>
      </c>
      <c r="K1021" s="20">
        <v>0</v>
      </c>
      <c r="L1021" s="32"/>
    </row>
    <row r="1022" spans="1:12" ht="63">
      <c r="A1022" s="100"/>
      <c r="B1022" s="103"/>
      <c r="C1022" s="25" t="s">
        <v>190</v>
      </c>
      <c r="D1022" s="20">
        <v>0</v>
      </c>
      <c r="E1022" s="20">
        <v>0</v>
      </c>
      <c r="F1022" s="20">
        <v>0</v>
      </c>
      <c r="G1022" s="20">
        <v>0</v>
      </c>
      <c r="H1022" s="20">
        <v>0</v>
      </c>
      <c r="I1022" s="20">
        <v>0</v>
      </c>
      <c r="J1022" s="20">
        <v>0</v>
      </c>
      <c r="K1022" s="20">
        <v>0</v>
      </c>
      <c r="L1022" s="32"/>
    </row>
    <row r="1023" spans="1:12" ht="31.5">
      <c r="A1023" s="100"/>
      <c r="B1023" s="103"/>
      <c r="C1023" s="25" t="s">
        <v>206</v>
      </c>
      <c r="D1023" s="20">
        <v>0</v>
      </c>
      <c r="E1023" s="20" t="s">
        <v>220</v>
      </c>
      <c r="F1023" s="20" t="s">
        <v>220</v>
      </c>
      <c r="G1023" s="20" t="s">
        <v>220</v>
      </c>
      <c r="H1023" s="20">
        <v>0</v>
      </c>
      <c r="I1023" s="20">
        <v>0</v>
      </c>
      <c r="J1023" s="20" t="s">
        <v>220</v>
      </c>
      <c r="K1023" s="20" t="s">
        <v>220</v>
      </c>
      <c r="L1023" s="32"/>
    </row>
    <row r="1024" spans="1:12" ht="31.5">
      <c r="A1024" s="100"/>
      <c r="B1024" s="103"/>
      <c r="C1024" s="25" t="s">
        <v>207</v>
      </c>
      <c r="D1024" s="20">
        <v>0</v>
      </c>
      <c r="E1024" s="20" t="s">
        <v>220</v>
      </c>
      <c r="F1024" s="20" t="s">
        <v>220</v>
      </c>
      <c r="G1024" s="20" t="s">
        <v>220</v>
      </c>
      <c r="H1024" s="20">
        <v>0</v>
      </c>
      <c r="I1024" s="20">
        <v>0</v>
      </c>
      <c r="J1024" s="20" t="s">
        <v>220</v>
      </c>
      <c r="K1024" s="20" t="s">
        <v>220</v>
      </c>
      <c r="L1024" s="32"/>
    </row>
    <row r="1025" spans="1:12" ht="94.5">
      <c r="A1025" s="101"/>
      <c r="B1025" s="104"/>
      <c r="C1025" s="25" t="s">
        <v>200</v>
      </c>
      <c r="D1025" s="20">
        <v>0</v>
      </c>
      <c r="E1025" s="20">
        <v>0</v>
      </c>
      <c r="F1025" s="20">
        <v>0</v>
      </c>
      <c r="G1025" s="20">
        <v>0</v>
      </c>
      <c r="H1025" s="20">
        <v>0</v>
      </c>
      <c r="I1025" s="20">
        <v>0</v>
      </c>
      <c r="J1025" s="20">
        <v>0</v>
      </c>
      <c r="K1025" s="20">
        <v>0</v>
      </c>
      <c r="L1025" s="32"/>
    </row>
    <row r="1026" spans="1:12" hidden="1">
      <c r="A1026" s="99" t="s">
        <v>279</v>
      </c>
      <c r="B1026" s="102" t="s">
        <v>184</v>
      </c>
      <c r="C1026" s="54" t="s">
        <v>3</v>
      </c>
      <c r="D1026" s="24">
        <f>D1027+D1029+D1031+D1032+D1033</f>
        <v>0</v>
      </c>
      <c r="E1026" s="24" t="s">
        <v>220</v>
      </c>
      <c r="F1026" s="24" t="s">
        <v>220</v>
      </c>
      <c r="G1026" s="24" t="s">
        <v>220</v>
      </c>
      <c r="H1026" s="24">
        <f>H1027+H1029+H1031+H1032+H1033</f>
        <v>0</v>
      </c>
      <c r="I1026" s="20" t="e">
        <f t="shared" ref="I1026:I1027" si="333">H1026/D1026*100</f>
        <v>#DIV/0!</v>
      </c>
      <c r="J1026" s="20" t="s">
        <v>220</v>
      </c>
      <c r="K1026" s="20" t="s">
        <v>220</v>
      </c>
      <c r="L1026" s="32"/>
    </row>
    <row r="1027" spans="1:12" hidden="1">
      <c r="A1027" s="100"/>
      <c r="B1027" s="103"/>
      <c r="C1027" s="25" t="s">
        <v>4</v>
      </c>
      <c r="D1027" s="20">
        <v>0</v>
      </c>
      <c r="E1027" s="20">
        <v>0</v>
      </c>
      <c r="F1027" s="20">
        <v>0</v>
      </c>
      <c r="G1027" s="20">
        <v>0</v>
      </c>
      <c r="H1027" s="20">
        <v>0</v>
      </c>
      <c r="I1027" s="20" t="e">
        <f t="shared" si="333"/>
        <v>#DIV/0!</v>
      </c>
      <c r="J1027" s="20" t="e">
        <f>G1027/E1027*100</f>
        <v>#DIV/0!</v>
      </c>
      <c r="K1027" s="20" t="e">
        <f>G1027/F1027*100</f>
        <v>#DIV/0!</v>
      </c>
      <c r="L1027" s="32" t="s">
        <v>310</v>
      </c>
    </row>
    <row r="1028" spans="1:12" ht="47.25" hidden="1">
      <c r="A1028" s="100"/>
      <c r="B1028" s="103"/>
      <c r="C1028" s="25" t="s">
        <v>189</v>
      </c>
      <c r="D1028" s="20">
        <v>0</v>
      </c>
      <c r="E1028" s="20">
        <v>0</v>
      </c>
      <c r="F1028" s="20">
        <v>0</v>
      </c>
      <c r="G1028" s="20">
        <v>0</v>
      </c>
      <c r="H1028" s="20">
        <v>0</v>
      </c>
      <c r="I1028" s="20">
        <v>0</v>
      </c>
      <c r="J1028" s="20">
        <v>0</v>
      </c>
      <c r="K1028" s="20">
        <v>0</v>
      </c>
      <c r="L1028" s="32"/>
    </row>
    <row r="1029" spans="1:12" ht="31.5" hidden="1">
      <c r="A1029" s="100"/>
      <c r="B1029" s="103"/>
      <c r="C1029" s="25" t="s">
        <v>9</v>
      </c>
      <c r="D1029" s="20">
        <v>0</v>
      </c>
      <c r="E1029" s="20">
        <v>0</v>
      </c>
      <c r="F1029" s="20">
        <v>0</v>
      </c>
      <c r="G1029" s="20">
        <v>0</v>
      </c>
      <c r="H1029" s="20">
        <v>0</v>
      </c>
      <c r="I1029" s="20">
        <v>0</v>
      </c>
      <c r="J1029" s="20">
        <v>0</v>
      </c>
      <c r="K1029" s="20">
        <v>0</v>
      </c>
      <c r="L1029" s="32"/>
    </row>
    <row r="1030" spans="1:12" ht="63" hidden="1">
      <c r="A1030" s="100"/>
      <c r="B1030" s="103"/>
      <c r="C1030" s="25" t="s">
        <v>190</v>
      </c>
      <c r="D1030" s="20">
        <v>0</v>
      </c>
      <c r="E1030" s="20">
        <v>0</v>
      </c>
      <c r="F1030" s="20">
        <v>0</v>
      </c>
      <c r="G1030" s="20">
        <v>0</v>
      </c>
      <c r="H1030" s="20">
        <v>0</v>
      </c>
      <c r="I1030" s="20">
        <v>0</v>
      </c>
      <c r="J1030" s="20">
        <v>0</v>
      </c>
      <c r="K1030" s="20">
        <v>0</v>
      </c>
      <c r="L1030" s="32"/>
    </row>
    <row r="1031" spans="1:12" ht="31.5" hidden="1">
      <c r="A1031" s="100"/>
      <c r="B1031" s="103"/>
      <c r="C1031" s="25" t="s">
        <v>206</v>
      </c>
      <c r="D1031" s="20">
        <v>0</v>
      </c>
      <c r="E1031" s="20" t="s">
        <v>220</v>
      </c>
      <c r="F1031" s="20" t="s">
        <v>220</v>
      </c>
      <c r="G1031" s="20" t="s">
        <v>220</v>
      </c>
      <c r="H1031" s="20">
        <v>0</v>
      </c>
      <c r="I1031" s="20">
        <v>0</v>
      </c>
      <c r="J1031" s="20" t="s">
        <v>220</v>
      </c>
      <c r="K1031" s="20" t="s">
        <v>220</v>
      </c>
      <c r="L1031" s="32"/>
    </row>
    <row r="1032" spans="1:12" ht="31.5" hidden="1">
      <c r="A1032" s="100"/>
      <c r="B1032" s="103"/>
      <c r="C1032" s="25" t="s">
        <v>207</v>
      </c>
      <c r="D1032" s="20">
        <v>0</v>
      </c>
      <c r="E1032" s="20" t="s">
        <v>220</v>
      </c>
      <c r="F1032" s="20" t="s">
        <v>220</v>
      </c>
      <c r="G1032" s="20" t="s">
        <v>220</v>
      </c>
      <c r="H1032" s="20">
        <v>0</v>
      </c>
      <c r="I1032" s="20">
        <v>0</v>
      </c>
      <c r="J1032" s="20" t="s">
        <v>220</v>
      </c>
      <c r="K1032" s="20" t="s">
        <v>220</v>
      </c>
      <c r="L1032" s="32"/>
    </row>
    <row r="1033" spans="1:12" ht="94.5" hidden="1">
      <c r="A1033" s="101"/>
      <c r="B1033" s="104"/>
      <c r="C1033" s="25" t="s">
        <v>200</v>
      </c>
      <c r="D1033" s="20">
        <v>0</v>
      </c>
      <c r="E1033" s="20">
        <v>0</v>
      </c>
      <c r="F1033" s="20">
        <v>0</v>
      </c>
      <c r="G1033" s="20">
        <v>0</v>
      </c>
      <c r="H1033" s="20">
        <v>0</v>
      </c>
      <c r="I1033" s="20">
        <v>0</v>
      </c>
      <c r="J1033" s="20">
        <v>0</v>
      </c>
      <c r="K1033" s="20">
        <v>0</v>
      </c>
      <c r="L1033" s="32"/>
    </row>
    <row r="1034" spans="1:12" hidden="1">
      <c r="A1034" s="99" t="s">
        <v>280</v>
      </c>
      <c r="B1034" s="102" t="s">
        <v>184</v>
      </c>
      <c r="C1034" s="54" t="s">
        <v>3</v>
      </c>
      <c r="D1034" s="24">
        <f>D1035+D1037+D1039+D1040+D1041</f>
        <v>0</v>
      </c>
      <c r="E1034" s="24" t="s">
        <v>220</v>
      </c>
      <c r="F1034" s="24" t="s">
        <v>220</v>
      </c>
      <c r="G1034" s="24" t="s">
        <v>220</v>
      </c>
      <c r="H1034" s="24">
        <f>H1035+H1037+H1039+H1040+H1041</f>
        <v>0</v>
      </c>
      <c r="I1034" s="20" t="e">
        <f t="shared" ref="I1034:I1035" si="334">H1034/D1034*100</f>
        <v>#DIV/0!</v>
      </c>
      <c r="J1034" s="20" t="s">
        <v>220</v>
      </c>
      <c r="K1034" s="20" t="s">
        <v>220</v>
      </c>
      <c r="L1034" s="32"/>
    </row>
    <row r="1035" spans="1:12" hidden="1">
      <c r="A1035" s="100"/>
      <c r="B1035" s="103"/>
      <c r="C1035" s="25" t="s">
        <v>4</v>
      </c>
      <c r="D1035" s="20">
        <v>0</v>
      </c>
      <c r="E1035" s="20">
        <v>0</v>
      </c>
      <c r="F1035" s="20">
        <v>0</v>
      </c>
      <c r="G1035" s="20">
        <v>0</v>
      </c>
      <c r="H1035" s="20">
        <v>0</v>
      </c>
      <c r="I1035" s="20" t="e">
        <f t="shared" si="334"/>
        <v>#DIV/0!</v>
      </c>
      <c r="J1035" s="20" t="e">
        <f>G1035/E1035*100</f>
        <v>#DIV/0!</v>
      </c>
      <c r="K1035" s="20" t="e">
        <f>G1035/F1035*100</f>
        <v>#DIV/0!</v>
      </c>
      <c r="L1035" s="32"/>
    </row>
    <row r="1036" spans="1:12" ht="47.25" hidden="1">
      <c r="A1036" s="100"/>
      <c r="B1036" s="103"/>
      <c r="C1036" s="25" t="s">
        <v>189</v>
      </c>
      <c r="D1036" s="20">
        <v>0</v>
      </c>
      <c r="E1036" s="20">
        <v>0</v>
      </c>
      <c r="F1036" s="20">
        <v>0</v>
      </c>
      <c r="G1036" s="20">
        <v>0</v>
      </c>
      <c r="H1036" s="20">
        <v>0</v>
      </c>
      <c r="I1036" s="20">
        <v>0</v>
      </c>
      <c r="J1036" s="20">
        <v>0</v>
      </c>
      <c r="K1036" s="20">
        <v>0</v>
      </c>
      <c r="L1036" s="32"/>
    </row>
    <row r="1037" spans="1:12" ht="31.5" hidden="1">
      <c r="A1037" s="100"/>
      <c r="B1037" s="103"/>
      <c r="C1037" s="25" t="s">
        <v>9</v>
      </c>
      <c r="D1037" s="20">
        <v>0</v>
      </c>
      <c r="E1037" s="20">
        <v>0</v>
      </c>
      <c r="F1037" s="20">
        <v>0</v>
      </c>
      <c r="G1037" s="20">
        <v>0</v>
      </c>
      <c r="H1037" s="20">
        <v>0</v>
      </c>
      <c r="I1037" s="20">
        <v>0</v>
      </c>
      <c r="J1037" s="20">
        <v>0</v>
      </c>
      <c r="K1037" s="20">
        <v>0</v>
      </c>
      <c r="L1037" s="32"/>
    </row>
    <row r="1038" spans="1:12" ht="63" hidden="1">
      <c r="A1038" s="100"/>
      <c r="B1038" s="103"/>
      <c r="C1038" s="25" t="s">
        <v>190</v>
      </c>
      <c r="D1038" s="20">
        <v>0</v>
      </c>
      <c r="E1038" s="20">
        <v>0</v>
      </c>
      <c r="F1038" s="20">
        <v>0</v>
      </c>
      <c r="G1038" s="20">
        <v>0</v>
      </c>
      <c r="H1038" s="20">
        <v>0</v>
      </c>
      <c r="I1038" s="20">
        <v>0</v>
      </c>
      <c r="J1038" s="20">
        <v>0</v>
      </c>
      <c r="K1038" s="20">
        <v>0</v>
      </c>
      <c r="L1038" s="32"/>
    </row>
    <row r="1039" spans="1:12" ht="31.5" hidden="1">
      <c r="A1039" s="100"/>
      <c r="B1039" s="103"/>
      <c r="C1039" s="25" t="s">
        <v>206</v>
      </c>
      <c r="D1039" s="20">
        <v>0</v>
      </c>
      <c r="E1039" s="20" t="s">
        <v>220</v>
      </c>
      <c r="F1039" s="20" t="s">
        <v>220</v>
      </c>
      <c r="G1039" s="20" t="s">
        <v>220</v>
      </c>
      <c r="H1039" s="20">
        <v>0</v>
      </c>
      <c r="I1039" s="20">
        <v>0</v>
      </c>
      <c r="J1039" s="20" t="s">
        <v>220</v>
      </c>
      <c r="K1039" s="20" t="s">
        <v>220</v>
      </c>
      <c r="L1039" s="32"/>
    </row>
    <row r="1040" spans="1:12" ht="31.5" hidden="1">
      <c r="A1040" s="100"/>
      <c r="B1040" s="103"/>
      <c r="C1040" s="25" t="s">
        <v>207</v>
      </c>
      <c r="D1040" s="20">
        <v>0</v>
      </c>
      <c r="E1040" s="20" t="s">
        <v>220</v>
      </c>
      <c r="F1040" s="20" t="s">
        <v>220</v>
      </c>
      <c r="G1040" s="20" t="s">
        <v>220</v>
      </c>
      <c r="H1040" s="20">
        <v>0</v>
      </c>
      <c r="I1040" s="20">
        <v>0</v>
      </c>
      <c r="J1040" s="20" t="s">
        <v>220</v>
      </c>
      <c r="K1040" s="20" t="s">
        <v>220</v>
      </c>
      <c r="L1040" s="32"/>
    </row>
    <row r="1041" spans="1:12" ht="94.5" hidden="1">
      <c r="A1041" s="101"/>
      <c r="B1041" s="104"/>
      <c r="C1041" s="25" t="s">
        <v>200</v>
      </c>
      <c r="D1041" s="20">
        <v>0</v>
      </c>
      <c r="E1041" s="20">
        <v>0</v>
      </c>
      <c r="F1041" s="20">
        <v>0</v>
      </c>
      <c r="G1041" s="20">
        <v>0</v>
      </c>
      <c r="H1041" s="20">
        <v>0</v>
      </c>
      <c r="I1041" s="20">
        <v>0</v>
      </c>
      <c r="J1041" s="20">
        <v>0</v>
      </c>
      <c r="K1041" s="20">
        <v>0</v>
      </c>
      <c r="L1041" s="32"/>
    </row>
    <row r="1042" spans="1:12">
      <c r="A1042" s="99" t="s">
        <v>283</v>
      </c>
      <c r="B1042" s="102" t="s">
        <v>184</v>
      </c>
      <c r="C1042" s="54" t="s">
        <v>3</v>
      </c>
      <c r="D1042" s="24">
        <f>D1043+D1045+D1047+D1048+D1049</f>
        <v>14500</v>
      </c>
      <c r="E1042" s="24" t="s">
        <v>220</v>
      </c>
      <c r="F1042" s="24" t="s">
        <v>220</v>
      </c>
      <c r="G1042" s="24" t="s">
        <v>220</v>
      </c>
      <c r="H1042" s="24">
        <f>H1043+H1045+H1047+H1048+H1049</f>
        <v>14441.5</v>
      </c>
      <c r="I1042" s="20">
        <f t="shared" ref="I1042:I1043" si="335">H1042/D1042*100</f>
        <v>99.596551724137925</v>
      </c>
      <c r="J1042" s="20" t="s">
        <v>220</v>
      </c>
      <c r="K1042" s="20" t="s">
        <v>220</v>
      </c>
      <c r="L1042" s="32"/>
    </row>
    <row r="1043" spans="1:12">
      <c r="A1043" s="100"/>
      <c r="B1043" s="103"/>
      <c r="C1043" s="25" t="s">
        <v>4</v>
      </c>
      <c r="D1043" s="20">
        <v>14500</v>
      </c>
      <c r="E1043" s="20">
        <v>14500</v>
      </c>
      <c r="F1043" s="20">
        <v>14500</v>
      </c>
      <c r="G1043" s="20">
        <v>14483.5</v>
      </c>
      <c r="H1043" s="20">
        <v>14441.5</v>
      </c>
      <c r="I1043" s="20">
        <f t="shared" si="335"/>
        <v>99.596551724137925</v>
      </c>
      <c r="J1043" s="20">
        <f>G1043/E1043*100</f>
        <v>99.886206896551727</v>
      </c>
      <c r="K1043" s="20">
        <f>G1043/F1043*100</f>
        <v>99.886206896551727</v>
      </c>
      <c r="L1043" s="32"/>
    </row>
    <row r="1044" spans="1:12" ht="47.25">
      <c r="A1044" s="100"/>
      <c r="B1044" s="103"/>
      <c r="C1044" s="25" t="s">
        <v>189</v>
      </c>
      <c r="D1044" s="20">
        <v>0</v>
      </c>
      <c r="E1044" s="20">
        <v>0</v>
      </c>
      <c r="F1044" s="20">
        <v>0</v>
      </c>
      <c r="G1044" s="20">
        <v>0</v>
      </c>
      <c r="H1044" s="20">
        <v>0</v>
      </c>
      <c r="I1044" s="20">
        <v>0</v>
      </c>
      <c r="J1044" s="20">
        <v>0</v>
      </c>
      <c r="K1044" s="20">
        <v>0</v>
      </c>
      <c r="L1044" s="32"/>
    </row>
    <row r="1045" spans="1:12" ht="31.5">
      <c r="A1045" s="100"/>
      <c r="B1045" s="103"/>
      <c r="C1045" s="25" t="s">
        <v>9</v>
      </c>
      <c r="D1045" s="20">
        <v>0</v>
      </c>
      <c r="E1045" s="20">
        <v>0</v>
      </c>
      <c r="F1045" s="20">
        <v>0</v>
      </c>
      <c r="G1045" s="20">
        <v>0</v>
      </c>
      <c r="H1045" s="20">
        <v>0</v>
      </c>
      <c r="I1045" s="20">
        <v>0</v>
      </c>
      <c r="J1045" s="20">
        <v>0</v>
      </c>
      <c r="K1045" s="20">
        <v>0</v>
      </c>
      <c r="L1045" s="32"/>
    </row>
    <row r="1046" spans="1:12" ht="63">
      <c r="A1046" s="100"/>
      <c r="B1046" s="103"/>
      <c r="C1046" s="25" t="s">
        <v>190</v>
      </c>
      <c r="D1046" s="20">
        <v>0</v>
      </c>
      <c r="E1046" s="20">
        <v>0</v>
      </c>
      <c r="F1046" s="20">
        <v>0</v>
      </c>
      <c r="G1046" s="20">
        <v>0</v>
      </c>
      <c r="H1046" s="20">
        <v>0</v>
      </c>
      <c r="I1046" s="20">
        <v>0</v>
      </c>
      <c r="J1046" s="20">
        <v>0</v>
      </c>
      <c r="K1046" s="20">
        <v>0</v>
      </c>
      <c r="L1046" s="32"/>
    </row>
    <row r="1047" spans="1:12" ht="31.5">
      <c r="A1047" s="100"/>
      <c r="B1047" s="103"/>
      <c r="C1047" s="25" t="s">
        <v>206</v>
      </c>
      <c r="D1047" s="20">
        <v>0</v>
      </c>
      <c r="E1047" s="20" t="s">
        <v>220</v>
      </c>
      <c r="F1047" s="20" t="s">
        <v>220</v>
      </c>
      <c r="G1047" s="20" t="s">
        <v>220</v>
      </c>
      <c r="H1047" s="20">
        <v>0</v>
      </c>
      <c r="I1047" s="20">
        <v>0</v>
      </c>
      <c r="J1047" s="20" t="s">
        <v>220</v>
      </c>
      <c r="K1047" s="20" t="s">
        <v>220</v>
      </c>
      <c r="L1047" s="32"/>
    </row>
    <row r="1048" spans="1:12" ht="31.5">
      <c r="A1048" s="100"/>
      <c r="B1048" s="103"/>
      <c r="C1048" s="25" t="s">
        <v>207</v>
      </c>
      <c r="D1048" s="20">
        <v>0</v>
      </c>
      <c r="E1048" s="20" t="s">
        <v>220</v>
      </c>
      <c r="F1048" s="20" t="s">
        <v>220</v>
      </c>
      <c r="G1048" s="20" t="s">
        <v>220</v>
      </c>
      <c r="H1048" s="20">
        <v>0</v>
      </c>
      <c r="I1048" s="20">
        <v>0</v>
      </c>
      <c r="J1048" s="20" t="s">
        <v>220</v>
      </c>
      <c r="K1048" s="20" t="s">
        <v>220</v>
      </c>
      <c r="L1048" s="32"/>
    </row>
    <row r="1049" spans="1:12" ht="94.5">
      <c r="A1049" s="101"/>
      <c r="B1049" s="104"/>
      <c r="C1049" s="25" t="s">
        <v>200</v>
      </c>
      <c r="D1049" s="20">
        <v>0</v>
      </c>
      <c r="E1049" s="20">
        <v>0</v>
      </c>
      <c r="F1049" s="20">
        <v>0</v>
      </c>
      <c r="G1049" s="20">
        <v>0</v>
      </c>
      <c r="H1049" s="20">
        <v>0</v>
      </c>
      <c r="I1049" s="20">
        <v>0</v>
      </c>
      <c r="J1049" s="20">
        <v>0</v>
      </c>
      <c r="K1049" s="20">
        <v>0</v>
      </c>
      <c r="L1049" s="32"/>
    </row>
    <row r="1050" spans="1:12">
      <c r="A1050" s="99" t="s">
        <v>361</v>
      </c>
      <c r="B1050" s="102" t="s">
        <v>184</v>
      </c>
      <c r="C1050" s="54" t="s">
        <v>3</v>
      </c>
      <c r="D1050" s="24">
        <f>D1051+D1053+D1055+D1056+D1057</f>
        <v>35800</v>
      </c>
      <c r="E1050" s="24" t="s">
        <v>220</v>
      </c>
      <c r="F1050" s="24" t="s">
        <v>220</v>
      </c>
      <c r="G1050" s="24" t="s">
        <v>220</v>
      </c>
      <c r="H1050" s="24">
        <f>H1051+H1053+H1055+H1056+H1057</f>
        <v>35550</v>
      </c>
      <c r="I1050" s="20">
        <f t="shared" ref="I1050:I1058" si="336">H1050/D1050*100</f>
        <v>99.30167597765363</v>
      </c>
      <c r="J1050" s="20" t="s">
        <v>220</v>
      </c>
      <c r="K1050" s="20" t="s">
        <v>220</v>
      </c>
      <c r="L1050" s="32"/>
    </row>
    <row r="1051" spans="1:12">
      <c r="A1051" s="100"/>
      <c r="B1051" s="103"/>
      <c r="C1051" s="25" t="s">
        <v>4</v>
      </c>
      <c r="D1051" s="20">
        <v>35800</v>
      </c>
      <c r="E1051" s="20">
        <v>35800</v>
      </c>
      <c r="F1051" s="20">
        <v>35800</v>
      </c>
      <c r="G1051" s="20">
        <v>35550</v>
      </c>
      <c r="H1051" s="20">
        <v>35550</v>
      </c>
      <c r="I1051" s="20">
        <f t="shared" si="336"/>
        <v>99.30167597765363</v>
      </c>
      <c r="J1051" s="20">
        <f>G1051/E1051*100</f>
        <v>99.30167597765363</v>
      </c>
      <c r="K1051" s="20">
        <f>G1051/F1051*100</f>
        <v>99.30167597765363</v>
      </c>
      <c r="L1051" s="32"/>
    </row>
    <row r="1052" spans="1:12" ht="47.25">
      <c r="A1052" s="100"/>
      <c r="B1052" s="103"/>
      <c r="C1052" s="25" t="s">
        <v>189</v>
      </c>
      <c r="D1052" s="20">
        <v>0</v>
      </c>
      <c r="E1052" s="20">
        <v>0</v>
      </c>
      <c r="F1052" s="20">
        <v>0</v>
      </c>
      <c r="G1052" s="20">
        <v>0</v>
      </c>
      <c r="H1052" s="20">
        <v>0</v>
      </c>
      <c r="I1052" s="20">
        <v>0</v>
      </c>
      <c r="J1052" s="20">
        <v>0</v>
      </c>
      <c r="K1052" s="20">
        <v>0</v>
      </c>
      <c r="L1052" s="32"/>
    </row>
    <row r="1053" spans="1:12" ht="31.5">
      <c r="A1053" s="100"/>
      <c r="B1053" s="103"/>
      <c r="C1053" s="25" t="s">
        <v>9</v>
      </c>
      <c r="D1053" s="20">
        <v>0</v>
      </c>
      <c r="E1053" s="20">
        <v>0</v>
      </c>
      <c r="F1053" s="20">
        <v>0</v>
      </c>
      <c r="G1053" s="20">
        <v>0</v>
      </c>
      <c r="H1053" s="20">
        <v>0</v>
      </c>
      <c r="I1053" s="20">
        <v>0</v>
      </c>
      <c r="J1053" s="20">
        <v>0</v>
      </c>
      <c r="K1053" s="20">
        <v>0</v>
      </c>
      <c r="L1053" s="32"/>
    </row>
    <row r="1054" spans="1:12" ht="63">
      <c r="A1054" s="100"/>
      <c r="B1054" s="103"/>
      <c r="C1054" s="25" t="s">
        <v>190</v>
      </c>
      <c r="D1054" s="20">
        <v>0</v>
      </c>
      <c r="E1054" s="20">
        <v>0</v>
      </c>
      <c r="F1054" s="20">
        <v>0</v>
      </c>
      <c r="G1054" s="20">
        <v>0</v>
      </c>
      <c r="H1054" s="20">
        <v>0</v>
      </c>
      <c r="I1054" s="20">
        <v>0</v>
      </c>
      <c r="J1054" s="20">
        <v>0</v>
      </c>
      <c r="K1054" s="20">
        <v>0</v>
      </c>
      <c r="L1054" s="32"/>
    </row>
    <row r="1055" spans="1:12" ht="31.5">
      <c r="A1055" s="100"/>
      <c r="B1055" s="103"/>
      <c r="C1055" s="25" t="s">
        <v>206</v>
      </c>
      <c r="D1055" s="20">
        <v>0</v>
      </c>
      <c r="E1055" s="20" t="s">
        <v>220</v>
      </c>
      <c r="F1055" s="20" t="s">
        <v>220</v>
      </c>
      <c r="G1055" s="20" t="s">
        <v>220</v>
      </c>
      <c r="H1055" s="20">
        <v>0</v>
      </c>
      <c r="I1055" s="20">
        <v>0</v>
      </c>
      <c r="J1055" s="20" t="s">
        <v>220</v>
      </c>
      <c r="K1055" s="20" t="s">
        <v>220</v>
      </c>
      <c r="L1055" s="32"/>
    </row>
    <row r="1056" spans="1:12" ht="31.5">
      <c r="A1056" s="100"/>
      <c r="B1056" s="103"/>
      <c r="C1056" s="25" t="s">
        <v>207</v>
      </c>
      <c r="D1056" s="20">
        <v>0</v>
      </c>
      <c r="E1056" s="20" t="s">
        <v>220</v>
      </c>
      <c r="F1056" s="20" t="s">
        <v>220</v>
      </c>
      <c r="G1056" s="20" t="s">
        <v>220</v>
      </c>
      <c r="H1056" s="20">
        <v>0</v>
      </c>
      <c r="I1056" s="20">
        <v>0</v>
      </c>
      <c r="J1056" s="20" t="s">
        <v>220</v>
      </c>
      <c r="K1056" s="20" t="s">
        <v>220</v>
      </c>
      <c r="L1056" s="32"/>
    </row>
    <row r="1057" spans="1:13" ht="94.5">
      <c r="A1057" s="101"/>
      <c r="B1057" s="104"/>
      <c r="C1057" s="25" t="s">
        <v>200</v>
      </c>
      <c r="D1057" s="20">
        <v>0</v>
      </c>
      <c r="E1057" s="20">
        <v>0</v>
      </c>
      <c r="F1057" s="20">
        <v>0</v>
      </c>
      <c r="G1057" s="20">
        <v>0</v>
      </c>
      <c r="H1057" s="20">
        <v>0</v>
      </c>
      <c r="I1057" s="20">
        <v>0</v>
      </c>
      <c r="J1057" s="20">
        <v>0</v>
      </c>
      <c r="K1057" s="20">
        <v>0</v>
      </c>
      <c r="L1057" s="32"/>
    </row>
    <row r="1058" spans="1:13">
      <c r="A1058" s="99" t="s">
        <v>115</v>
      </c>
      <c r="B1058" s="102" t="s">
        <v>184</v>
      </c>
      <c r="C1058" s="31" t="s">
        <v>3</v>
      </c>
      <c r="D1058" s="24">
        <f>D1059+D1061+D1063+D1064+D1065</f>
        <v>310</v>
      </c>
      <c r="E1058" s="24" t="s">
        <v>220</v>
      </c>
      <c r="F1058" s="24" t="s">
        <v>220</v>
      </c>
      <c r="G1058" s="24" t="s">
        <v>220</v>
      </c>
      <c r="H1058" s="24">
        <f>H1059+H1061+H1063+H1064+H1065</f>
        <v>310</v>
      </c>
      <c r="I1058" s="20">
        <f t="shared" si="336"/>
        <v>100</v>
      </c>
      <c r="J1058" s="20" t="s">
        <v>220</v>
      </c>
      <c r="K1058" s="20" t="s">
        <v>220</v>
      </c>
      <c r="L1058" s="32"/>
    </row>
    <row r="1059" spans="1:13">
      <c r="A1059" s="100"/>
      <c r="B1059" s="103"/>
      <c r="C1059" s="25" t="s">
        <v>4</v>
      </c>
      <c r="D1059" s="20">
        <f>D1067</f>
        <v>310</v>
      </c>
      <c r="E1059" s="20">
        <f t="shared" ref="E1059:H1059" si="337">E1067</f>
        <v>310</v>
      </c>
      <c r="F1059" s="20">
        <f t="shared" si="337"/>
        <v>310</v>
      </c>
      <c r="G1059" s="20">
        <f t="shared" si="337"/>
        <v>310</v>
      </c>
      <c r="H1059" s="20">
        <f t="shared" si="337"/>
        <v>310</v>
      </c>
      <c r="I1059" s="20">
        <f t="shared" si="314"/>
        <v>100</v>
      </c>
      <c r="J1059" s="20">
        <f>G1059/E1059*100</f>
        <v>100</v>
      </c>
      <c r="K1059" s="20">
        <f>G1059/F1059*100</f>
        <v>100</v>
      </c>
      <c r="L1059" s="32"/>
    </row>
    <row r="1060" spans="1:13" ht="47.25">
      <c r="A1060" s="100"/>
      <c r="B1060" s="103"/>
      <c r="C1060" s="25" t="s">
        <v>189</v>
      </c>
      <c r="D1060" s="20">
        <f t="shared" ref="D1060:H1065" si="338">D1068</f>
        <v>0</v>
      </c>
      <c r="E1060" s="20">
        <f t="shared" si="338"/>
        <v>0</v>
      </c>
      <c r="F1060" s="20">
        <f t="shared" si="338"/>
        <v>0</v>
      </c>
      <c r="G1060" s="20">
        <f t="shared" si="338"/>
        <v>0</v>
      </c>
      <c r="H1060" s="20">
        <f t="shared" si="338"/>
        <v>0</v>
      </c>
      <c r="I1060" s="20">
        <v>0</v>
      </c>
      <c r="J1060" s="20">
        <v>0</v>
      </c>
      <c r="K1060" s="20">
        <v>0</v>
      </c>
      <c r="L1060" s="32"/>
    </row>
    <row r="1061" spans="1:13" ht="31.5">
      <c r="A1061" s="100"/>
      <c r="B1061" s="103"/>
      <c r="C1061" s="25" t="s">
        <v>9</v>
      </c>
      <c r="D1061" s="20">
        <f t="shared" si="338"/>
        <v>0</v>
      </c>
      <c r="E1061" s="20">
        <f t="shared" si="338"/>
        <v>0</v>
      </c>
      <c r="F1061" s="20">
        <f t="shared" si="338"/>
        <v>0</v>
      </c>
      <c r="G1061" s="20">
        <f t="shared" si="338"/>
        <v>0</v>
      </c>
      <c r="H1061" s="20">
        <f t="shared" si="338"/>
        <v>0</v>
      </c>
      <c r="I1061" s="20">
        <v>0</v>
      </c>
      <c r="J1061" s="20">
        <v>0</v>
      </c>
      <c r="K1061" s="20">
        <v>0</v>
      </c>
      <c r="L1061" s="32"/>
    </row>
    <row r="1062" spans="1:13" ht="63">
      <c r="A1062" s="100"/>
      <c r="B1062" s="103"/>
      <c r="C1062" s="25" t="s">
        <v>190</v>
      </c>
      <c r="D1062" s="20">
        <f t="shared" si="338"/>
        <v>0</v>
      </c>
      <c r="E1062" s="20">
        <f t="shared" si="338"/>
        <v>0</v>
      </c>
      <c r="F1062" s="20">
        <f t="shared" si="338"/>
        <v>0</v>
      </c>
      <c r="G1062" s="20">
        <f t="shared" si="338"/>
        <v>0</v>
      </c>
      <c r="H1062" s="20">
        <f t="shared" si="338"/>
        <v>0</v>
      </c>
      <c r="I1062" s="20">
        <v>0</v>
      </c>
      <c r="J1062" s="20">
        <v>0</v>
      </c>
      <c r="K1062" s="20">
        <v>0</v>
      </c>
      <c r="L1062" s="32"/>
    </row>
    <row r="1063" spans="1:13" ht="31.5">
      <c r="A1063" s="100"/>
      <c r="B1063" s="103"/>
      <c r="C1063" s="25" t="s">
        <v>206</v>
      </c>
      <c r="D1063" s="20">
        <f t="shared" si="338"/>
        <v>0</v>
      </c>
      <c r="E1063" s="20" t="str">
        <f t="shared" si="338"/>
        <v>х</v>
      </c>
      <c r="F1063" s="20" t="str">
        <f t="shared" si="338"/>
        <v>х</v>
      </c>
      <c r="G1063" s="20" t="str">
        <f t="shared" si="338"/>
        <v>х</v>
      </c>
      <c r="H1063" s="20">
        <f t="shared" si="338"/>
        <v>0</v>
      </c>
      <c r="I1063" s="20">
        <v>0</v>
      </c>
      <c r="J1063" s="20" t="s">
        <v>220</v>
      </c>
      <c r="K1063" s="20" t="s">
        <v>220</v>
      </c>
      <c r="L1063" s="32"/>
    </row>
    <row r="1064" spans="1:13" ht="31.5">
      <c r="A1064" s="100"/>
      <c r="B1064" s="103"/>
      <c r="C1064" s="25" t="s">
        <v>207</v>
      </c>
      <c r="D1064" s="20">
        <f t="shared" si="338"/>
        <v>0</v>
      </c>
      <c r="E1064" s="20" t="str">
        <f t="shared" si="338"/>
        <v>х</v>
      </c>
      <c r="F1064" s="20" t="str">
        <f t="shared" si="338"/>
        <v>х</v>
      </c>
      <c r="G1064" s="20" t="str">
        <f t="shared" si="338"/>
        <v>х</v>
      </c>
      <c r="H1064" s="20">
        <f t="shared" si="338"/>
        <v>0</v>
      </c>
      <c r="I1064" s="20">
        <v>0</v>
      </c>
      <c r="J1064" s="20" t="s">
        <v>220</v>
      </c>
      <c r="K1064" s="20" t="s">
        <v>220</v>
      </c>
      <c r="L1064" s="32"/>
    </row>
    <row r="1065" spans="1:13" ht="94.5">
      <c r="A1065" s="101"/>
      <c r="B1065" s="104"/>
      <c r="C1065" s="25" t="s">
        <v>200</v>
      </c>
      <c r="D1065" s="20">
        <f t="shared" si="338"/>
        <v>0</v>
      </c>
      <c r="E1065" s="20">
        <f t="shared" si="338"/>
        <v>0</v>
      </c>
      <c r="F1065" s="20">
        <f t="shared" si="338"/>
        <v>0</v>
      </c>
      <c r="G1065" s="20">
        <f t="shared" si="338"/>
        <v>0</v>
      </c>
      <c r="H1065" s="20">
        <f t="shared" si="338"/>
        <v>0</v>
      </c>
      <c r="I1065" s="20">
        <v>0</v>
      </c>
      <c r="J1065" s="20">
        <v>0</v>
      </c>
      <c r="K1065" s="20">
        <v>0</v>
      </c>
      <c r="L1065" s="32"/>
    </row>
    <row r="1066" spans="1:13">
      <c r="A1066" s="99" t="s">
        <v>88</v>
      </c>
      <c r="B1066" s="102" t="s">
        <v>184</v>
      </c>
      <c r="C1066" s="31" t="s">
        <v>3</v>
      </c>
      <c r="D1066" s="24">
        <f>D1067+D1069+D1071+D1072+D1073</f>
        <v>310</v>
      </c>
      <c r="E1066" s="24" t="s">
        <v>220</v>
      </c>
      <c r="F1066" s="24" t="s">
        <v>220</v>
      </c>
      <c r="G1066" s="24" t="s">
        <v>220</v>
      </c>
      <c r="H1066" s="24">
        <f>H1067+H1069+H1071+H1072+H1073</f>
        <v>310</v>
      </c>
      <c r="I1066" s="20">
        <f t="shared" ref="I1066:I1067" si="339">H1066/D1066*100</f>
        <v>100</v>
      </c>
      <c r="J1066" s="20" t="s">
        <v>220</v>
      </c>
      <c r="K1066" s="20" t="s">
        <v>220</v>
      </c>
      <c r="L1066" s="32"/>
    </row>
    <row r="1067" spans="1:13">
      <c r="A1067" s="100"/>
      <c r="B1067" s="103"/>
      <c r="C1067" s="25" t="s">
        <v>4</v>
      </c>
      <c r="D1067" s="20">
        <v>310</v>
      </c>
      <c r="E1067" s="20">
        <v>310</v>
      </c>
      <c r="F1067" s="20">
        <v>310</v>
      </c>
      <c r="G1067" s="20">
        <v>310</v>
      </c>
      <c r="H1067" s="20">
        <v>310</v>
      </c>
      <c r="I1067" s="20">
        <f t="shared" si="339"/>
        <v>100</v>
      </c>
      <c r="J1067" s="20">
        <f>G1067/E1067*100</f>
        <v>100</v>
      </c>
      <c r="K1067" s="20">
        <f>G1067/F1067*100</f>
        <v>100</v>
      </c>
      <c r="L1067" s="32"/>
    </row>
    <row r="1068" spans="1:13" ht="47.25">
      <c r="A1068" s="100"/>
      <c r="B1068" s="103"/>
      <c r="C1068" s="25" t="s">
        <v>189</v>
      </c>
      <c r="D1068" s="20">
        <v>0</v>
      </c>
      <c r="E1068" s="20">
        <v>0</v>
      </c>
      <c r="F1068" s="20">
        <v>0</v>
      </c>
      <c r="G1068" s="20">
        <v>0</v>
      </c>
      <c r="H1068" s="20">
        <v>0</v>
      </c>
      <c r="I1068" s="20">
        <v>0</v>
      </c>
      <c r="J1068" s="20">
        <v>0</v>
      </c>
      <c r="K1068" s="20">
        <v>0</v>
      </c>
      <c r="L1068" s="32"/>
      <c r="M1068" s="61"/>
    </row>
    <row r="1069" spans="1:13" ht="31.5">
      <c r="A1069" s="100"/>
      <c r="B1069" s="103"/>
      <c r="C1069" s="25" t="s">
        <v>205</v>
      </c>
      <c r="D1069" s="20">
        <v>0</v>
      </c>
      <c r="E1069" s="20">
        <v>0</v>
      </c>
      <c r="F1069" s="20">
        <v>0</v>
      </c>
      <c r="G1069" s="20">
        <v>0</v>
      </c>
      <c r="H1069" s="20">
        <v>0</v>
      </c>
      <c r="I1069" s="20">
        <v>0</v>
      </c>
      <c r="J1069" s="20">
        <v>0</v>
      </c>
      <c r="K1069" s="20">
        <v>0</v>
      </c>
      <c r="L1069" s="32"/>
    </row>
    <row r="1070" spans="1:13" ht="63">
      <c r="A1070" s="100"/>
      <c r="B1070" s="103"/>
      <c r="C1070" s="25" t="s">
        <v>190</v>
      </c>
      <c r="D1070" s="20">
        <v>0</v>
      </c>
      <c r="E1070" s="20">
        <v>0</v>
      </c>
      <c r="F1070" s="20">
        <v>0</v>
      </c>
      <c r="G1070" s="20">
        <v>0</v>
      </c>
      <c r="H1070" s="20">
        <v>0</v>
      </c>
      <c r="I1070" s="20">
        <v>0</v>
      </c>
      <c r="J1070" s="20">
        <v>0</v>
      </c>
      <c r="K1070" s="20">
        <v>0</v>
      </c>
      <c r="L1070" s="32"/>
    </row>
    <row r="1071" spans="1:13" ht="31.5">
      <c r="A1071" s="100"/>
      <c r="B1071" s="103"/>
      <c r="C1071" s="25" t="s">
        <v>206</v>
      </c>
      <c r="D1071" s="20">
        <v>0</v>
      </c>
      <c r="E1071" s="20" t="s">
        <v>220</v>
      </c>
      <c r="F1071" s="20" t="s">
        <v>220</v>
      </c>
      <c r="G1071" s="20" t="s">
        <v>220</v>
      </c>
      <c r="H1071" s="20">
        <v>0</v>
      </c>
      <c r="I1071" s="20">
        <v>0</v>
      </c>
      <c r="J1071" s="20" t="s">
        <v>220</v>
      </c>
      <c r="K1071" s="20" t="s">
        <v>220</v>
      </c>
      <c r="L1071" s="32"/>
    </row>
    <row r="1072" spans="1:13" ht="31.5">
      <c r="A1072" s="100"/>
      <c r="B1072" s="103"/>
      <c r="C1072" s="25" t="s">
        <v>207</v>
      </c>
      <c r="D1072" s="20">
        <v>0</v>
      </c>
      <c r="E1072" s="20" t="s">
        <v>220</v>
      </c>
      <c r="F1072" s="20" t="s">
        <v>220</v>
      </c>
      <c r="G1072" s="20" t="s">
        <v>220</v>
      </c>
      <c r="H1072" s="20">
        <v>0</v>
      </c>
      <c r="I1072" s="20">
        <v>0</v>
      </c>
      <c r="J1072" s="20" t="s">
        <v>220</v>
      </c>
      <c r="K1072" s="20" t="s">
        <v>220</v>
      </c>
      <c r="L1072" s="32"/>
    </row>
    <row r="1073" spans="1:14" ht="94.5">
      <c r="A1073" s="101"/>
      <c r="B1073" s="104"/>
      <c r="C1073" s="25" t="s">
        <v>200</v>
      </c>
      <c r="D1073" s="20">
        <v>0</v>
      </c>
      <c r="E1073" s="20">
        <v>0</v>
      </c>
      <c r="F1073" s="20">
        <v>0</v>
      </c>
      <c r="G1073" s="20">
        <v>0</v>
      </c>
      <c r="H1073" s="20">
        <v>0</v>
      </c>
      <c r="I1073" s="20">
        <v>0</v>
      </c>
      <c r="J1073" s="20">
        <v>0</v>
      </c>
      <c r="K1073" s="20">
        <v>0</v>
      </c>
      <c r="L1073" s="32"/>
    </row>
    <row r="1074" spans="1:14">
      <c r="A1074" s="99" t="s">
        <v>114</v>
      </c>
      <c r="B1074" s="102" t="s">
        <v>5</v>
      </c>
      <c r="C1074" s="31" t="s">
        <v>3</v>
      </c>
      <c r="D1074" s="19">
        <f>D1075+D1077+D1079+D1080+D1081</f>
        <v>1740773.9</v>
      </c>
      <c r="E1074" s="19" t="s">
        <v>220</v>
      </c>
      <c r="F1074" s="19" t="s">
        <v>220</v>
      </c>
      <c r="G1074" s="19" t="s">
        <v>220</v>
      </c>
      <c r="H1074" s="19">
        <f>H1075+H1077+H1079+H1080+H1081</f>
        <v>1740572.5999999999</v>
      </c>
      <c r="I1074" s="20">
        <f t="shared" ref="I1074" si="340">H1074/D1074*100</f>
        <v>99.988436177725319</v>
      </c>
      <c r="J1074" s="20" t="s">
        <v>220</v>
      </c>
      <c r="K1074" s="20" t="s">
        <v>220</v>
      </c>
      <c r="L1074" s="32"/>
    </row>
    <row r="1075" spans="1:14">
      <c r="A1075" s="100"/>
      <c r="B1075" s="103"/>
      <c r="C1075" s="25" t="s">
        <v>4</v>
      </c>
      <c r="D1075" s="20">
        <f>D1083+D1091+D1099+D1107+D1115+D1123+D1131+D1139</f>
        <v>1740773.9</v>
      </c>
      <c r="E1075" s="20">
        <f t="shared" ref="E1075:H1075" si="341">E1083+E1091+E1099+E1107+E1115+E1123+E1131+E1139</f>
        <v>1740773.9</v>
      </c>
      <c r="F1075" s="20">
        <f t="shared" si="341"/>
        <v>1740773.9</v>
      </c>
      <c r="G1075" s="20">
        <f t="shared" si="341"/>
        <v>1740572.5999999999</v>
      </c>
      <c r="H1075" s="20">
        <f t="shared" si="341"/>
        <v>1740572.5999999999</v>
      </c>
      <c r="I1075" s="20">
        <f t="shared" ref="I1075:I1179" si="342">H1075/D1075*100</f>
        <v>99.988436177725319</v>
      </c>
      <c r="J1075" s="20">
        <f>G1075/E1075*100</f>
        <v>99.988436177725319</v>
      </c>
      <c r="K1075" s="20">
        <f>G1075/F1075*100</f>
        <v>99.988436177725319</v>
      </c>
      <c r="L1075" s="32"/>
      <c r="M1075" s="46"/>
      <c r="N1075" s="12"/>
    </row>
    <row r="1076" spans="1:14" ht="47.25">
      <c r="A1076" s="100"/>
      <c r="B1076" s="103"/>
      <c r="C1076" s="25" t="s">
        <v>189</v>
      </c>
      <c r="D1076" s="20">
        <f t="shared" ref="D1076:H1081" si="343">D1084+D1092+D1100+D1108+D1116+D1124+D1132+D1140</f>
        <v>0</v>
      </c>
      <c r="E1076" s="20">
        <f t="shared" si="343"/>
        <v>0</v>
      </c>
      <c r="F1076" s="20">
        <f t="shared" si="343"/>
        <v>0</v>
      </c>
      <c r="G1076" s="20">
        <f t="shared" si="343"/>
        <v>0</v>
      </c>
      <c r="H1076" s="20">
        <f t="shared" si="343"/>
        <v>0</v>
      </c>
      <c r="I1076" s="20">
        <v>0</v>
      </c>
      <c r="J1076" s="20">
        <v>0</v>
      </c>
      <c r="K1076" s="20">
        <v>0</v>
      </c>
      <c r="L1076" s="32"/>
      <c r="N1076" s="32"/>
    </row>
    <row r="1077" spans="1:14" ht="31.5">
      <c r="A1077" s="100"/>
      <c r="B1077" s="103"/>
      <c r="C1077" s="25" t="s">
        <v>9</v>
      </c>
      <c r="D1077" s="20">
        <f t="shared" si="343"/>
        <v>0</v>
      </c>
      <c r="E1077" s="20">
        <f t="shared" si="343"/>
        <v>0</v>
      </c>
      <c r="F1077" s="20">
        <f t="shared" si="343"/>
        <v>0</v>
      </c>
      <c r="G1077" s="20">
        <f t="shared" si="343"/>
        <v>0</v>
      </c>
      <c r="H1077" s="20">
        <f t="shared" si="343"/>
        <v>0</v>
      </c>
      <c r="I1077" s="20">
        <v>0</v>
      </c>
      <c r="J1077" s="20">
        <v>0</v>
      </c>
      <c r="K1077" s="20">
        <v>0</v>
      </c>
      <c r="L1077" s="32"/>
    </row>
    <row r="1078" spans="1:14" ht="63">
      <c r="A1078" s="100"/>
      <c r="B1078" s="103"/>
      <c r="C1078" s="25" t="s">
        <v>190</v>
      </c>
      <c r="D1078" s="20">
        <f t="shared" si="343"/>
        <v>0</v>
      </c>
      <c r="E1078" s="20">
        <f t="shared" si="343"/>
        <v>0</v>
      </c>
      <c r="F1078" s="20">
        <f t="shared" si="343"/>
        <v>0</v>
      </c>
      <c r="G1078" s="20">
        <f t="shared" si="343"/>
        <v>0</v>
      </c>
      <c r="H1078" s="20">
        <f t="shared" si="343"/>
        <v>0</v>
      </c>
      <c r="I1078" s="20">
        <v>0</v>
      </c>
      <c r="J1078" s="20">
        <v>0</v>
      </c>
      <c r="K1078" s="20">
        <v>0</v>
      </c>
      <c r="L1078" s="32"/>
    </row>
    <row r="1079" spans="1:14" ht="31.5">
      <c r="A1079" s="100"/>
      <c r="B1079" s="103"/>
      <c r="C1079" s="25" t="s">
        <v>206</v>
      </c>
      <c r="D1079" s="20">
        <f t="shared" si="343"/>
        <v>0</v>
      </c>
      <c r="E1079" s="20" t="s">
        <v>220</v>
      </c>
      <c r="F1079" s="20" t="s">
        <v>220</v>
      </c>
      <c r="G1079" s="20" t="s">
        <v>220</v>
      </c>
      <c r="H1079" s="20">
        <f t="shared" si="343"/>
        <v>0</v>
      </c>
      <c r="I1079" s="20">
        <v>0</v>
      </c>
      <c r="J1079" s="20" t="s">
        <v>220</v>
      </c>
      <c r="K1079" s="20" t="s">
        <v>220</v>
      </c>
      <c r="L1079" s="32"/>
    </row>
    <row r="1080" spans="1:14" ht="31.5">
      <c r="A1080" s="100"/>
      <c r="B1080" s="103"/>
      <c r="C1080" s="25" t="s">
        <v>207</v>
      </c>
      <c r="D1080" s="20">
        <f t="shared" si="343"/>
        <v>0</v>
      </c>
      <c r="E1080" s="20" t="s">
        <v>220</v>
      </c>
      <c r="F1080" s="20" t="s">
        <v>220</v>
      </c>
      <c r="G1080" s="20" t="s">
        <v>220</v>
      </c>
      <c r="H1080" s="20">
        <f t="shared" si="343"/>
        <v>0</v>
      </c>
      <c r="I1080" s="20">
        <v>0</v>
      </c>
      <c r="J1080" s="20" t="s">
        <v>220</v>
      </c>
      <c r="K1080" s="20" t="s">
        <v>220</v>
      </c>
      <c r="L1080" s="32"/>
    </row>
    <row r="1081" spans="1:14" ht="94.5">
      <c r="A1081" s="101"/>
      <c r="B1081" s="104"/>
      <c r="C1081" s="25" t="s">
        <v>200</v>
      </c>
      <c r="D1081" s="20">
        <f t="shared" si="343"/>
        <v>0</v>
      </c>
      <c r="E1081" s="20">
        <f t="shared" si="343"/>
        <v>0</v>
      </c>
      <c r="F1081" s="20">
        <f t="shared" si="343"/>
        <v>0</v>
      </c>
      <c r="G1081" s="20">
        <f t="shared" si="343"/>
        <v>0</v>
      </c>
      <c r="H1081" s="20">
        <f t="shared" si="343"/>
        <v>0</v>
      </c>
      <c r="I1081" s="20">
        <v>0</v>
      </c>
      <c r="J1081" s="20">
        <v>0</v>
      </c>
      <c r="K1081" s="20">
        <v>0</v>
      </c>
      <c r="L1081" s="32"/>
    </row>
    <row r="1082" spans="1:14">
      <c r="A1082" s="99" t="s">
        <v>89</v>
      </c>
      <c r="B1082" s="102" t="s">
        <v>5</v>
      </c>
      <c r="C1082" s="31" t="s">
        <v>3</v>
      </c>
      <c r="D1082" s="24">
        <f>D1083+D1085+D1087+D1088+D1089</f>
        <v>969060.8</v>
      </c>
      <c r="E1082" s="24" t="s">
        <v>220</v>
      </c>
      <c r="F1082" s="24" t="s">
        <v>220</v>
      </c>
      <c r="G1082" s="24" t="s">
        <v>220</v>
      </c>
      <c r="H1082" s="24">
        <f>H1083+H1085+H1087+H1088+H1089</f>
        <v>968990.1</v>
      </c>
      <c r="I1082" s="20">
        <f t="shared" ref="I1082" si="344">H1082/D1082*100</f>
        <v>99.992704276140358</v>
      </c>
      <c r="J1082" s="20" t="s">
        <v>220</v>
      </c>
      <c r="K1082" s="20" t="s">
        <v>220</v>
      </c>
      <c r="L1082" s="32"/>
    </row>
    <row r="1083" spans="1:14">
      <c r="A1083" s="100"/>
      <c r="B1083" s="103"/>
      <c r="C1083" s="25" t="s">
        <v>4</v>
      </c>
      <c r="D1083" s="20">
        <v>969060.8</v>
      </c>
      <c r="E1083" s="20">
        <v>969060.8</v>
      </c>
      <c r="F1083" s="20">
        <v>969060.8</v>
      </c>
      <c r="G1083" s="20">
        <v>968990.1</v>
      </c>
      <c r="H1083" s="20">
        <v>968990.1</v>
      </c>
      <c r="I1083" s="20">
        <f t="shared" si="342"/>
        <v>99.992704276140358</v>
      </c>
      <c r="J1083" s="20">
        <f>G1083/E1083*100</f>
        <v>99.992704276140358</v>
      </c>
      <c r="K1083" s="20">
        <f>G1083/F1083*100</f>
        <v>99.992704276140358</v>
      </c>
      <c r="L1083" s="32"/>
    </row>
    <row r="1084" spans="1:14" ht="47.25">
      <c r="A1084" s="100"/>
      <c r="B1084" s="103"/>
      <c r="C1084" s="25" t="s">
        <v>189</v>
      </c>
      <c r="D1084" s="20">
        <v>0</v>
      </c>
      <c r="E1084" s="20">
        <v>0</v>
      </c>
      <c r="F1084" s="20">
        <v>0</v>
      </c>
      <c r="G1084" s="20">
        <v>0</v>
      </c>
      <c r="H1084" s="20">
        <v>0</v>
      </c>
      <c r="I1084" s="20">
        <v>0</v>
      </c>
      <c r="J1084" s="20">
        <v>0</v>
      </c>
      <c r="K1084" s="20">
        <v>0</v>
      </c>
      <c r="L1084" s="32"/>
    </row>
    <row r="1085" spans="1:14" ht="31.5">
      <c r="A1085" s="100"/>
      <c r="B1085" s="103"/>
      <c r="C1085" s="25" t="s">
        <v>9</v>
      </c>
      <c r="D1085" s="20">
        <v>0</v>
      </c>
      <c r="E1085" s="20">
        <v>0</v>
      </c>
      <c r="F1085" s="20">
        <v>0</v>
      </c>
      <c r="G1085" s="20">
        <v>0</v>
      </c>
      <c r="H1085" s="20">
        <v>0</v>
      </c>
      <c r="I1085" s="20">
        <v>0</v>
      </c>
      <c r="J1085" s="20">
        <v>0</v>
      </c>
      <c r="K1085" s="20">
        <v>0</v>
      </c>
      <c r="L1085" s="32"/>
    </row>
    <row r="1086" spans="1:14" ht="63">
      <c r="A1086" s="100"/>
      <c r="B1086" s="103"/>
      <c r="C1086" s="25" t="s">
        <v>190</v>
      </c>
      <c r="D1086" s="20">
        <v>0</v>
      </c>
      <c r="E1086" s="20">
        <v>0</v>
      </c>
      <c r="F1086" s="20">
        <v>0</v>
      </c>
      <c r="G1086" s="20">
        <v>0</v>
      </c>
      <c r="H1086" s="20">
        <v>0</v>
      </c>
      <c r="I1086" s="20">
        <v>0</v>
      </c>
      <c r="J1086" s="20">
        <v>0</v>
      </c>
      <c r="K1086" s="20">
        <v>0</v>
      </c>
      <c r="L1086" s="32"/>
    </row>
    <row r="1087" spans="1:14" ht="31.5">
      <c r="A1087" s="100"/>
      <c r="B1087" s="103"/>
      <c r="C1087" s="25" t="s">
        <v>206</v>
      </c>
      <c r="D1087" s="20">
        <v>0</v>
      </c>
      <c r="E1087" s="20" t="s">
        <v>220</v>
      </c>
      <c r="F1087" s="20" t="s">
        <v>220</v>
      </c>
      <c r="G1087" s="20" t="s">
        <v>220</v>
      </c>
      <c r="H1087" s="20">
        <v>0</v>
      </c>
      <c r="I1087" s="20">
        <v>0</v>
      </c>
      <c r="J1087" s="20" t="s">
        <v>220</v>
      </c>
      <c r="K1087" s="20" t="s">
        <v>220</v>
      </c>
      <c r="L1087" s="32"/>
    </row>
    <row r="1088" spans="1:14" ht="31.5">
      <c r="A1088" s="100"/>
      <c r="B1088" s="103"/>
      <c r="C1088" s="25" t="s">
        <v>207</v>
      </c>
      <c r="D1088" s="20">
        <v>0</v>
      </c>
      <c r="E1088" s="20" t="s">
        <v>220</v>
      </c>
      <c r="F1088" s="20" t="s">
        <v>220</v>
      </c>
      <c r="G1088" s="20" t="s">
        <v>220</v>
      </c>
      <c r="H1088" s="20">
        <v>0</v>
      </c>
      <c r="I1088" s="20">
        <v>0</v>
      </c>
      <c r="J1088" s="20" t="s">
        <v>220</v>
      </c>
      <c r="K1088" s="20" t="s">
        <v>220</v>
      </c>
      <c r="L1088" s="32"/>
    </row>
    <row r="1089" spans="1:12" ht="94.5">
      <c r="A1089" s="101"/>
      <c r="B1089" s="104"/>
      <c r="C1089" s="25" t="s">
        <v>200</v>
      </c>
      <c r="D1089" s="20">
        <v>0</v>
      </c>
      <c r="E1089" s="20">
        <v>0</v>
      </c>
      <c r="F1089" s="20">
        <v>0</v>
      </c>
      <c r="G1089" s="20">
        <v>0</v>
      </c>
      <c r="H1089" s="20">
        <v>0</v>
      </c>
      <c r="I1089" s="20">
        <v>0</v>
      </c>
      <c r="J1089" s="20">
        <v>0</v>
      </c>
      <c r="K1089" s="20">
        <v>0</v>
      </c>
      <c r="L1089" s="32"/>
    </row>
    <row r="1090" spans="1:12">
      <c r="A1090" s="99" t="s">
        <v>90</v>
      </c>
      <c r="B1090" s="102" t="s">
        <v>184</v>
      </c>
      <c r="C1090" s="31" t="s">
        <v>3</v>
      </c>
      <c r="D1090" s="24">
        <f>D1091+D1093+D1095+D1096+D1097</f>
        <v>420400.4</v>
      </c>
      <c r="E1090" s="24" t="s">
        <v>220</v>
      </c>
      <c r="F1090" s="24" t="s">
        <v>220</v>
      </c>
      <c r="G1090" s="24" t="s">
        <v>220</v>
      </c>
      <c r="H1090" s="24">
        <f>H1091+H1093+H1095+H1096+H1097</f>
        <v>420360</v>
      </c>
      <c r="I1090" s="20">
        <f t="shared" ref="I1090" si="345">H1090/D1090*100</f>
        <v>99.990390113805788</v>
      </c>
      <c r="J1090" s="20" t="s">
        <v>220</v>
      </c>
      <c r="K1090" s="20" t="s">
        <v>220</v>
      </c>
      <c r="L1090" s="32"/>
    </row>
    <row r="1091" spans="1:12">
      <c r="A1091" s="100"/>
      <c r="B1091" s="103"/>
      <c r="C1091" s="25" t="s">
        <v>4</v>
      </c>
      <c r="D1091" s="20">
        <v>420400.4</v>
      </c>
      <c r="E1091" s="20">
        <v>420400.4</v>
      </c>
      <c r="F1091" s="20">
        <v>420400.4</v>
      </c>
      <c r="G1091" s="20">
        <v>420360</v>
      </c>
      <c r="H1091" s="20">
        <v>420360</v>
      </c>
      <c r="I1091" s="20">
        <f t="shared" si="342"/>
        <v>99.990390113805788</v>
      </c>
      <c r="J1091" s="20">
        <f>G1091/E1091*100</f>
        <v>99.990390113805788</v>
      </c>
      <c r="K1091" s="20">
        <f>G1091/F1091*100</f>
        <v>99.990390113805788</v>
      </c>
      <c r="L1091" s="32"/>
    </row>
    <row r="1092" spans="1:12" ht="47.25">
      <c r="A1092" s="100"/>
      <c r="B1092" s="103"/>
      <c r="C1092" s="25" t="s">
        <v>189</v>
      </c>
      <c r="D1092" s="20">
        <v>0</v>
      </c>
      <c r="E1092" s="20">
        <v>0</v>
      </c>
      <c r="F1092" s="20">
        <v>0</v>
      </c>
      <c r="G1092" s="20">
        <v>0</v>
      </c>
      <c r="H1092" s="20">
        <v>0</v>
      </c>
      <c r="I1092" s="20">
        <v>0</v>
      </c>
      <c r="J1092" s="20">
        <v>0</v>
      </c>
      <c r="K1092" s="20">
        <v>0</v>
      </c>
      <c r="L1092" s="32"/>
    </row>
    <row r="1093" spans="1:12" ht="31.5">
      <c r="A1093" s="100"/>
      <c r="B1093" s="103"/>
      <c r="C1093" s="25" t="s">
        <v>205</v>
      </c>
      <c r="D1093" s="20">
        <v>0</v>
      </c>
      <c r="E1093" s="20">
        <v>0</v>
      </c>
      <c r="F1093" s="20">
        <v>0</v>
      </c>
      <c r="G1093" s="20">
        <v>0</v>
      </c>
      <c r="H1093" s="20">
        <v>0</v>
      </c>
      <c r="I1093" s="20">
        <v>0</v>
      </c>
      <c r="J1093" s="20">
        <v>0</v>
      </c>
      <c r="K1093" s="20">
        <v>0</v>
      </c>
      <c r="L1093" s="32"/>
    </row>
    <row r="1094" spans="1:12" ht="63">
      <c r="A1094" s="100"/>
      <c r="B1094" s="103"/>
      <c r="C1094" s="25" t="s">
        <v>190</v>
      </c>
      <c r="D1094" s="20">
        <v>0</v>
      </c>
      <c r="E1094" s="20">
        <v>0</v>
      </c>
      <c r="F1094" s="20">
        <v>0</v>
      </c>
      <c r="G1094" s="20">
        <v>0</v>
      </c>
      <c r="H1094" s="20">
        <v>0</v>
      </c>
      <c r="I1094" s="20">
        <v>0</v>
      </c>
      <c r="J1094" s="20">
        <v>0</v>
      </c>
      <c r="K1094" s="20">
        <v>0</v>
      </c>
      <c r="L1094" s="32"/>
    </row>
    <row r="1095" spans="1:12" ht="31.5">
      <c r="A1095" s="100"/>
      <c r="B1095" s="103"/>
      <c r="C1095" s="25" t="s">
        <v>206</v>
      </c>
      <c r="D1095" s="20">
        <v>0</v>
      </c>
      <c r="E1095" s="20" t="s">
        <v>220</v>
      </c>
      <c r="F1095" s="20" t="s">
        <v>220</v>
      </c>
      <c r="G1095" s="20" t="s">
        <v>220</v>
      </c>
      <c r="H1095" s="20">
        <v>0</v>
      </c>
      <c r="I1095" s="20">
        <v>0</v>
      </c>
      <c r="J1095" s="20" t="s">
        <v>220</v>
      </c>
      <c r="K1095" s="20" t="s">
        <v>220</v>
      </c>
      <c r="L1095" s="32"/>
    </row>
    <row r="1096" spans="1:12" ht="31.5">
      <c r="A1096" s="100"/>
      <c r="B1096" s="103"/>
      <c r="C1096" s="25" t="s">
        <v>207</v>
      </c>
      <c r="D1096" s="20">
        <v>0</v>
      </c>
      <c r="E1096" s="20" t="s">
        <v>220</v>
      </c>
      <c r="F1096" s="20" t="s">
        <v>220</v>
      </c>
      <c r="G1096" s="20" t="s">
        <v>220</v>
      </c>
      <c r="H1096" s="20">
        <v>0</v>
      </c>
      <c r="I1096" s="20">
        <v>0</v>
      </c>
      <c r="J1096" s="20" t="s">
        <v>220</v>
      </c>
      <c r="K1096" s="20" t="s">
        <v>220</v>
      </c>
      <c r="L1096" s="32"/>
    </row>
    <row r="1097" spans="1:12" ht="94.5">
      <c r="A1097" s="101"/>
      <c r="B1097" s="104"/>
      <c r="C1097" s="25" t="s">
        <v>200</v>
      </c>
      <c r="D1097" s="20">
        <v>0</v>
      </c>
      <c r="E1097" s="20">
        <v>0</v>
      </c>
      <c r="F1097" s="20">
        <v>0</v>
      </c>
      <c r="G1097" s="20">
        <v>0</v>
      </c>
      <c r="H1097" s="20">
        <v>0</v>
      </c>
      <c r="I1097" s="20">
        <v>0</v>
      </c>
      <c r="J1097" s="20">
        <v>0</v>
      </c>
      <c r="K1097" s="20">
        <v>0</v>
      </c>
      <c r="L1097" s="32"/>
    </row>
    <row r="1098" spans="1:12">
      <c r="A1098" s="99" t="s">
        <v>91</v>
      </c>
      <c r="B1098" s="102" t="s">
        <v>184</v>
      </c>
      <c r="C1098" s="31" t="s">
        <v>3</v>
      </c>
      <c r="D1098" s="24">
        <f>D1099+D1101+D1103+D1104+D1105</f>
        <v>69146.399999999994</v>
      </c>
      <c r="E1098" s="24" t="s">
        <v>220</v>
      </c>
      <c r="F1098" s="24" t="s">
        <v>220</v>
      </c>
      <c r="G1098" s="24" t="s">
        <v>220</v>
      </c>
      <c r="H1098" s="24">
        <f>H1099+H1101+H1103+H1104+H1105</f>
        <v>69146.399999999994</v>
      </c>
      <c r="I1098" s="20">
        <f t="shared" ref="I1098" si="346">H1098/D1098*100</f>
        <v>100</v>
      </c>
      <c r="J1098" s="20" t="s">
        <v>220</v>
      </c>
      <c r="K1098" s="20" t="s">
        <v>220</v>
      </c>
      <c r="L1098" s="32"/>
    </row>
    <row r="1099" spans="1:12">
      <c r="A1099" s="100"/>
      <c r="B1099" s="103"/>
      <c r="C1099" s="25" t="s">
        <v>4</v>
      </c>
      <c r="D1099" s="20">
        <v>69146.399999999994</v>
      </c>
      <c r="E1099" s="20">
        <v>69146.399999999994</v>
      </c>
      <c r="F1099" s="20">
        <v>69146.399999999994</v>
      </c>
      <c r="G1099" s="20">
        <v>69146.399999999994</v>
      </c>
      <c r="H1099" s="20">
        <v>69146.399999999994</v>
      </c>
      <c r="I1099" s="20">
        <f t="shared" si="342"/>
        <v>100</v>
      </c>
      <c r="J1099" s="20">
        <f>G1099/E1099*100</f>
        <v>100</v>
      </c>
      <c r="K1099" s="20">
        <f>G1099/F1099*100</f>
        <v>100</v>
      </c>
      <c r="L1099" s="32"/>
    </row>
    <row r="1100" spans="1:12" ht="47.25">
      <c r="A1100" s="100"/>
      <c r="B1100" s="103"/>
      <c r="C1100" s="25" t="s">
        <v>189</v>
      </c>
      <c r="D1100" s="20">
        <v>0</v>
      </c>
      <c r="E1100" s="20">
        <v>0</v>
      </c>
      <c r="F1100" s="20">
        <v>0</v>
      </c>
      <c r="G1100" s="20">
        <v>0</v>
      </c>
      <c r="H1100" s="20">
        <v>0</v>
      </c>
      <c r="I1100" s="20">
        <v>0</v>
      </c>
      <c r="J1100" s="20">
        <v>0</v>
      </c>
      <c r="K1100" s="20">
        <v>0</v>
      </c>
      <c r="L1100" s="32"/>
    </row>
    <row r="1101" spans="1:12" ht="31.5">
      <c r="A1101" s="100"/>
      <c r="B1101" s="103"/>
      <c r="C1101" s="25" t="s">
        <v>9</v>
      </c>
      <c r="D1101" s="20">
        <v>0</v>
      </c>
      <c r="E1101" s="20">
        <v>0</v>
      </c>
      <c r="F1101" s="20">
        <v>0</v>
      </c>
      <c r="G1101" s="20">
        <v>0</v>
      </c>
      <c r="H1101" s="20">
        <v>0</v>
      </c>
      <c r="I1101" s="20">
        <v>0</v>
      </c>
      <c r="J1101" s="20">
        <v>0</v>
      </c>
      <c r="K1101" s="20">
        <v>0</v>
      </c>
      <c r="L1101" s="32"/>
    </row>
    <row r="1102" spans="1:12" ht="63">
      <c r="A1102" s="100"/>
      <c r="B1102" s="103"/>
      <c r="C1102" s="25" t="s">
        <v>190</v>
      </c>
      <c r="D1102" s="20">
        <v>0</v>
      </c>
      <c r="E1102" s="20">
        <v>0</v>
      </c>
      <c r="F1102" s="20">
        <v>0</v>
      </c>
      <c r="G1102" s="20">
        <v>0</v>
      </c>
      <c r="H1102" s="20">
        <v>0</v>
      </c>
      <c r="I1102" s="20">
        <v>0</v>
      </c>
      <c r="J1102" s="20">
        <v>0</v>
      </c>
      <c r="K1102" s="20">
        <v>0</v>
      </c>
      <c r="L1102" s="32"/>
    </row>
    <row r="1103" spans="1:12" ht="31.5">
      <c r="A1103" s="100"/>
      <c r="B1103" s="103"/>
      <c r="C1103" s="25" t="s">
        <v>206</v>
      </c>
      <c r="D1103" s="20">
        <v>0</v>
      </c>
      <c r="E1103" s="20" t="s">
        <v>220</v>
      </c>
      <c r="F1103" s="20" t="s">
        <v>220</v>
      </c>
      <c r="G1103" s="20" t="s">
        <v>220</v>
      </c>
      <c r="H1103" s="20">
        <v>0</v>
      </c>
      <c r="I1103" s="20">
        <v>0</v>
      </c>
      <c r="J1103" s="20" t="s">
        <v>220</v>
      </c>
      <c r="K1103" s="20" t="s">
        <v>220</v>
      </c>
      <c r="L1103" s="32"/>
    </row>
    <row r="1104" spans="1:12" ht="31.5">
      <c r="A1104" s="100"/>
      <c r="B1104" s="103"/>
      <c r="C1104" s="25" t="s">
        <v>207</v>
      </c>
      <c r="D1104" s="20">
        <v>0</v>
      </c>
      <c r="E1104" s="20" t="s">
        <v>220</v>
      </c>
      <c r="F1104" s="20" t="s">
        <v>220</v>
      </c>
      <c r="G1104" s="20" t="s">
        <v>220</v>
      </c>
      <c r="H1104" s="20">
        <v>0</v>
      </c>
      <c r="I1104" s="20">
        <v>0</v>
      </c>
      <c r="J1104" s="20" t="s">
        <v>220</v>
      </c>
      <c r="K1104" s="20" t="s">
        <v>220</v>
      </c>
      <c r="L1104" s="32"/>
    </row>
    <row r="1105" spans="1:12" ht="94.5">
      <c r="A1105" s="101"/>
      <c r="B1105" s="104"/>
      <c r="C1105" s="25" t="s">
        <v>200</v>
      </c>
      <c r="D1105" s="20">
        <v>0</v>
      </c>
      <c r="E1105" s="20">
        <v>0</v>
      </c>
      <c r="F1105" s="20">
        <v>0</v>
      </c>
      <c r="G1105" s="20">
        <v>0</v>
      </c>
      <c r="H1105" s="20">
        <v>0</v>
      </c>
      <c r="I1105" s="20">
        <v>0</v>
      </c>
      <c r="J1105" s="20">
        <v>0</v>
      </c>
      <c r="K1105" s="20">
        <v>0</v>
      </c>
      <c r="L1105" s="32"/>
    </row>
    <row r="1106" spans="1:12">
      <c r="A1106" s="99" t="s">
        <v>92</v>
      </c>
      <c r="B1106" s="102" t="s">
        <v>184</v>
      </c>
      <c r="C1106" s="31" t="s">
        <v>3</v>
      </c>
      <c r="D1106" s="24">
        <f>D1107+D1109+D1111+D1112+D1113</f>
        <v>24225.4</v>
      </c>
      <c r="E1106" s="24" t="s">
        <v>220</v>
      </c>
      <c r="F1106" s="24" t="s">
        <v>220</v>
      </c>
      <c r="G1106" s="24" t="s">
        <v>220</v>
      </c>
      <c r="H1106" s="24">
        <f>H1107+H1109+H1111+H1112+H1113</f>
        <v>24225.4</v>
      </c>
      <c r="I1106" s="20">
        <f t="shared" ref="I1106" si="347">H1106/D1106*100</f>
        <v>100</v>
      </c>
      <c r="J1106" s="20" t="s">
        <v>220</v>
      </c>
      <c r="K1106" s="20" t="s">
        <v>220</v>
      </c>
      <c r="L1106" s="32"/>
    </row>
    <row r="1107" spans="1:12">
      <c r="A1107" s="100"/>
      <c r="B1107" s="103"/>
      <c r="C1107" s="25" t="s">
        <v>4</v>
      </c>
      <c r="D1107" s="20">
        <v>24225.4</v>
      </c>
      <c r="E1107" s="20">
        <v>24225.4</v>
      </c>
      <c r="F1107" s="20">
        <v>24225.4</v>
      </c>
      <c r="G1107" s="20">
        <v>24225.4</v>
      </c>
      <c r="H1107" s="20">
        <v>24225.4</v>
      </c>
      <c r="I1107" s="20">
        <f t="shared" si="342"/>
        <v>100</v>
      </c>
      <c r="J1107" s="20">
        <f>G1107/E1107*100</f>
        <v>100</v>
      </c>
      <c r="K1107" s="20">
        <f>G1107/F1107*100</f>
        <v>100</v>
      </c>
      <c r="L1107" s="32"/>
    </row>
    <row r="1108" spans="1:12" ht="47.25">
      <c r="A1108" s="100"/>
      <c r="B1108" s="103"/>
      <c r="C1108" s="25" t="s">
        <v>189</v>
      </c>
      <c r="D1108" s="20">
        <v>0</v>
      </c>
      <c r="E1108" s="20">
        <v>0</v>
      </c>
      <c r="F1108" s="20">
        <v>0</v>
      </c>
      <c r="G1108" s="20">
        <v>0</v>
      </c>
      <c r="H1108" s="20">
        <v>0</v>
      </c>
      <c r="I1108" s="20">
        <v>0</v>
      </c>
      <c r="J1108" s="20">
        <v>0</v>
      </c>
      <c r="K1108" s="20">
        <v>0</v>
      </c>
      <c r="L1108" s="32"/>
    </row>
    <row r="1109" spans="1:12" ht="31.5">
      <c r="A1109" s="100"/>
      <c r="B1109" s="103"/>
      <c r="C1109" s="25" t="s">
        <v>9</v>
      </c>
      <c r="D1109" s="20">
        <v>0</v>
      </c>
      <c r="E1109" s="20">
        <v>0</v>
      </c>
      <c r="F1109" s="20">
        <v>0</v>
      </c>
      <c r="G1109" s="20">
        <v>0</v>
      </c>
      <c r="H1109" s="20">
        <v>0</v>
      </c>
      <c r="I1109" s="20">
        <v>0</v>
      </c>
      <c r="J1109" s="20">
        <v>0</v>
      </c>
      <c r="K1109" s="20">
        <v>0</v>
      </c>
      <c r="L1109" s="32"/>
    </row>
    <row r="1110" spans="1:12" ht="63">
      <c r="A1110" s="100"/>
      <c r="B1110" s="103"/>
      <c r="C1110" s="25" t="s">
        <v>190</v>
      </c>
      <c r="D1110" s="20">
        <v>0</v>
      </c>
      <c r="E1110" s="20">
        <v>0</v>
      </c>
      <c r="F1110" s="20">
        <v>0</v>
      </c>
      <c r="G1110" s="20">
        <v>0</v>
      </c>
      <c r="H1110" s="20">
        <v>0</v>
      </c>
      <c r="I1110" s="20">
        <v>0</v>
      </c>
      <c r="J1110" s="20">
        <v>0</v>
      </c>
      <c r="K1110" s="20">
        <v>0</v>
      </c>
      <c r="L1110" s="32"/>
    </row>
    <row r="1111" spans="1:12" ht="31.5">
      <c r="A1111" s="100"/>
      <c r="B1111" s="103"/>
      <c r="C1111" s="25" t="s">
        <v>206</v>
      </c>
      <c r="D1111" s="20">
        <v>0</v>
      </c>
      <c r="E1111" s="20" t="s">
        <v>220</v>
      </c>
      <c r="F1111" s="20" t="s">
        <v>220</v>
      </c>
      <c r="G1111" s="20" t="s">
        <v>220</v>
      </c>
      <c r="H1111" s="20">
        <v>0</v>
      </c>
      <c r="I1111" s="20">
        <v>0</v>
      </c>
      <c r="J1111" s="20" t="s">
        <v>220</v>
      </c>
      <c r="K1111" s="20" t="s">
        <v>220</v>
      </c>
      <c r="L1111" s="32"/>
    </row>
    <row r="1112" spans="1:12" ht="31.5">
      <c r="A1112" s="100"/>
      <c r="B1112" s="103"/>
      <c r="C1112" s="25" t="s">
        <v>207</v>
      </c>
      <c r="D1112" s="20">
        <v>0</v>
      </c>
      <c r="E1112" s="20" t="s">
        <v>220</v>
      </c>
      <c r="F1112" s="20" t="s">
        <v>220</v>
      </c>
      <c r="G1112" s="20" t="s">
        <v>220</v>
      </c>
      <c r="H1112" s="20">
        <v>0</v>
      </c>
      <c r="I1112" s="20">
        <v>0</v>
      </c>
      <c r="J1112" s="20" t="s">
        <v>220</v>
      </c>
      <c r="K1112" s="20" t="s">
        <v>220</v>
      </c>
      <c r="L1112" s="32"/>
    </row>
    <row r="1113" spans="1:12" ht="94.5">
      <c r="A1113" s="101"/>
      <c r="B1113" s="104"/>
      <c r="C1113" s="25" t="s">
        <v>200</v>
      </c>
      <c r="D1113" s="20">
        <v>0</v>
      </c>
      <c r="E1113" s="20">
        <v>0</v>
      </c>
      <c r="F1113" s="20">
        <v>0</v>
      </c>
      <c r="G1113" s="20">
        <v>0</v>
      </c>
      <c r="H1113" s="20">
        <v>0</v>
      </c>
      <c r="I1113" s="20">
        <v>0</v>
      </c>
      <c r="J1113" s="20">
        <v>0</v>
      </c>
      <c r="K1113" s="20">
        <v>0</v>
      </c>
      <c r="L1113" s="32"/>
    </row>
    <row r="1114" spans="1:12">
      <c r="A1114" s="99" t="s">
        <v>93</v>
      </c>
      <c r="B1114" s="102" t="s">
        <v>184</v>
      </c>
      <c r="C1114" s="31" t="s">
        <v>3</v>
      </c>
      <c r="D1114" s="24">
        <f>D1115+D1117+D1119+D1120+D1121</f>
        <v>27656.400000000001</v>
      </c>
      <c r="E1114" s="24" t="s">
        <v>220</v>
      </c>
      <c r="F1114" s="24" t="s">
        <v>220</v>
      </c>
      <c r="G1114" s="24" t="s">
        <v>220</v>
      </c>
      <c r="H1114" s="24">
        <f>H1115+H1117+H1119+H1120+H1121</f>
        <v>27656.400000000001</v>
      </c>
      <c r="I1114" s="20">
        <f t="shared" ref="I1114" si="348">H1114/D1114*100</f>
        <v>100</v>
      </c>
      <c r="J1114" s="20" t="s">
        <v>220</v>
      </c>
      <c r="K1114" s="20" t="s">
        <v>220</v>
      </c>
      <c r="L1114" s="32"/>
    </row>
    <row r="1115" spans="1:12">
      <c r="A1115" s="100"/>
      <c r="B1115" s="103"/>
      <c r="C1115" s="25" t="s">
        <v>4</v>
      </c>
      <c r="D1115" s="20">
        <v>27656.400000000001</v>
      </c>
      <c r="E1115" s="20">
        <v>27656.400000000001</v>
      </c>
      <c r="F1115" s="20">
        <v>27656.400000000001</v>
      </c>
      <c r="G1115" s="20">
        <v>27656.400000000001</v>
      </c>
      <c r="H1115" s="20">
        <v>27656.400000000001</v>
      </c>
      <c r="I1115" s="20">
        <f t="shared" si="342"/>
        <v>100</v>
      </c>
      <c r="J1115" s="20">
        <f>G1115/E1115*100</f>
        <v>100</v>
      </c>
      <c r="K1115" s="20">
        <f>G1115/F1115*100</f>
        <v>100</v>
      </c>
      <c r="L1115" s="32"/>
    </row>
    <row r="1116" spans="1:12" ht="47.25">
      <c r="A1116" s="100"/>
      <c r="B1116" s="103"/>
      <c r="C1116" s="25" t="s">
        <v>189</v>
      </c>
      <c r="D1116" s="20">
        <v>0</v>
      </c>
      <c r="E1116" s="20">
        <v>0</v>
      </c>
      <c r="F1116" s="20">
        <v>0</v>
      </c>
      <c r="G1116" s="20">
        <v>0</v>
      </c>
      <c r="H1116" s="20">
        <v>0</v>
      </c>
      <c r="I1116" s="20">
        <v>0</v>
      </c>
      <c r="J1116" s="20">
        <v>0</v>
      </c>
      <c r="K1116" s="20">
        <v>0</v>
      </c>
      <c r="L1116" s="32"/>
    </row>
    <row r="1117" spans="1:12" ht="31.5">
      <c r="A1117" s="100"/>
      <c r="B1117" s="103"/>
      <c r="C1117" s="25" t="s">
        <v>205</v>
      </c>
      <c r="D1117" s="20">
        <v>0</v>
      </c>
      <c r="E1117" s="20">
        <v>0</v>
      </c>
      <c r="F1117" s="20">
        <v>0</v>
      </c>
      <c r="G1117" s="20">
        <v>0</v>
      </c>
      <c r="H1117" s="20">
        <v>0</v>
      </c>
      <c r="I1117" s="20">
        <v>0</v>
      </c>
      <c r="J1117" s="20">
        <v>0</v>
      </c>
      <c r="K1117" s="20">
        <v>0</v>
      </c>
      <c r="L1117" s="32"/>
    </row>
    <row r="1118" spans="1:12" ht="63">
      <c r="A1118" s="100"/>
      <c r="B1118" s="103"/>
      <c r="C1118" s="25" t="s">
        <v>190</v>
      </c>
      <c r="D1118" s="20">
        <v>0</v>
      </c>
      <c r="E1118" s="20">
        <v>0</v>
      </c>
      <c r="F1118" s="20">
        <v>0</v>
      </c>
      <c r="G1118" s="20">
        <v>0</v>
      </c>
      <c r="H1118" s="20">
        <v>0</v>
      </c>
      <c r="I1118" s="20">
        <v>0</v>
      </c>
      <c r="J1118" s="20">
        <v>0</v>
      </c>
      <c r="K1118" s="20">
        <v>0</v>
      </c>
      <c r="L1118" s="32"/>
    </row>
    <row r="1119" spans="1:12" ht="31.5">
      <c r="A1119" s="100"/>
      <c r="B1119" s="103"/>
      <c r="C1119" s="25" t="s">
        <v>206</v>
      </c>
      <c r="D1119" s="20">
        <v>0</v>
      </c>
      <c r="E1119" s="20" t="s">
        <v>220</v>
      </c>
      <c r="F1119" s="20" t="s">
        <v>220</v>
      </c>
      <c r="G1119" s="20" t="s">
        <v>220</v>
      </c>
      <c r="H1119" s="20">
        <v>0</v>
      </c>
      <c r="I1119" s="20">
        <v>0</v>
      </c>
      <c r="J1119" s="20" t="s">
        <v>220</v>
      </c>
      <c r="K1119" s="20" t="s">
        <v>220</v>
      </c>
      <c r="L1119" s="32"/>
    </row>
    <row r="1120" spans="1:12" ht="31.5">
      <c r="A1120" s="100"/>
      <c r="B1120" s="103"/>
      <c r="C1120" s="25" t="s">
        <v>207</v>
      </c>
      <c r="D1120" s="20">
        <v>0</v>
      </c>
      <c r="E1120" s="20" t="s">
        <v>220</v>
      </c>
      <c r="F1120" s="20" t="s">
        <v>220</v>
      </c>
      <c r="G1120" s="20" t="s">
        <v>220</v>
      </c>
      <c r="H1120" s="20">
        <v>0</v>
      </c>
      <c r="I1120" s="20">
        <v>0</v>
      </c>
      <c r="J1120" s="20" t="s">
        <v>220</v>
      </c>
      <c r="K1120" s="20" t="s">
        <v>220</v>
      </c>
      <c r="L1120" s="32"/>
    </row>
    <row r="1121" spans="1:12" ht="94.5">
      <c r="A1121" s="101"/>
      <c r="B1121" s="104"/>
      <c r="C1121" s="25" t="s">
        <v>200</v>
      </c>
      <c r="D1121" s="20">
        <v>0</v>
      </c>
      <c r="E1121" s="20">
        <v>0</v>
      </c>
      <c r="F1121" s="20">
        <v>0</v>
      </c>
      <c r="G1121" s="20">
        <v>0</v>
      </c>
      <c r="H1121" s="20">
        <v>0</v>
      </c>
      <c r="I1121" s="20">
        <v>0</v>
      </c>
      <c r="J1121" s="20">
        <v>0</v>
      </c>
      <c r="K1121" s="20">
        <v>0</v>
      </c>
      <c r="L1121" s="32"/>
    </row>
    <row r="1122" spans="1:12">
      <c r="A1122" s="99" t="s">
        <v>230</v>
      </c>
      <c r="B1122" s="102" t="s">
        <v>184</v>
      </c>
      <c r="C1122" s="31" t="s">
        <v>3</v>
      </c>
      <c r="D1122" s="24">
        <f>D1123+D1125+D1127+D1128+D1129</f>
        <v>230284.5</v>
      </c>
      <c r="E1122" s="24" t="s">
        <v>220</v>
      </c>
      <c r="F1122" s="24" t="s">
        <v>220</v>
      </c>
      <c r="G1122" s="24" t="s">
        <v>220</v>
      </c>
      <c r="H1122" s="24">
        <f>H1123+H1125+H1127+H1128+H1129</f>
        <v>230194.3</v>
      </c>
      <c r="I1122" s="20">
        <f t="shared" ref="I1122:I1123" si="349">H1122/D1122*100</f>
        <v>99.960831058972701</v>
      </c>
      <c r="J1122" s="20" t="s">
        <v>220</v>
      </c>
      <c r="K1122" s="20" t="s">
        <v>220</v>
      </c>
      <c r="L1122" s="32"/>
    </row>
    <row r="1123" spans="1:12">
      <c r="A1123" s="100"/>
      <c r="B1123" s="103"/>
      <c r="C1123" s="25" t="s">
        <v>4</v>
      </c>
      <c r="D1123" s="20">
        <v>230284.5</v>
      </c>
      <c r="E1123" s="20">
        <v>230284.5</v>
      </c>
      <c r="F1123" s="20">
        <v>230284.5</v>
      </c>
      <c r="G1123" s="20">
        <v>230194.3</v>
      </c>
      <c r="H1123" s="20">
        <v>230194.3</v>
      </c>
      <c r="I1123" s="20">
        <f t="shared" si="349"/>
        <v>99.960831058972701</v>
      </c>
      <c r="J1123" s="20">
        <f>G1123/E1123*100</f>
        <v>99.960831058972701</v>
      </c>
      <c r="K1123" s="20">
        <f>G1123/F1123*100</f>
        <v>99.960831058972701</v>
      </c>
      <c r="L1123" s="32"/>
    </row>
    <row r="1124" spans="1:12" ht="47.25">
      <c r="A1124" s="100"/>
      <c r="B1124" s="103"/>
      <c r="C1124" s="25" t="s">
        <v>189</v>
      </c>
      <c r="D1124" s="20">
        <v>0</v>
      </c>
      <c r="E1124" s="20">
        <v>0</v>
      </c>
      <c r="F1124" s="20">
        <v>0</v>
      </c>
      <c r="G1124" s="20">
        <v>0</v>
      </c>
      <c r="H1124" s="20">
        <v>0</v>
      </c>
      <c r="I1124" s="20">
        <v>0</v>
      </c>
      <c r="J1124" s="20">
        <v>0</v>
      </c>
      <c r="K1124" s="20">
        <v>0</v>
      </c>
      <c r="L1124" s="32"/>
    </row>
    <row r="1125" spans="1:12" ht="31.5">
      <c r="A1125" s="100"/>
      <c r="B1125" s="103"/>
      <c r="C1125" s="25" t="s">
        <v>205</v>
      </c>
      <c r="D1125" s="20">
        <v>0</v>
      </c>
      <c r="E1125" s="20">
        <v>0</v>
      </c>
      <c r="F1125" s="20">
        <v>0</v>
      </c>
      <c r="G1125" s="20">
        <v>0</v>
      </c>
      <c r="H1125" s="20">
        <v>0</v>
      </c>
      <c r="I1125" s="20">
        <v>0</v>
      </c>
      <c r="J1125" s="20">
        <v>0</v>
      </c>
      <c r="K1125" s="20">
        <v>0</v>
      </c>
      <c r="L1125" s="32"/>
    </row>
    <row r="1126" spans="1:12" ht="63">
      <c r="A1126" s="100"/>
      <c r="B1126" s="103"/>
      <c r="C1126" s="25" t="s">
        <v>190</v>
      </c>
      <c r="D1126" s="20">
        <v>0</v>
      </c>
      <c r="E1126" s="20">
        <v>0</v>
      </c>
      <c r="F1126" s="20">
        <v>0</v>
      </c>
      <c r="G1126" s="20">
        <v>0</v>
      </c>
      <c r="H1126" s="20">
        <v>0</v>
      </c>
      <c r="I1126" s="20">
        <v>0</v>
      </c>
      <c r="J1126" s="20">
        <v>0</v>
      </c>
      <c r="K1126" s="20">
        <v>0</v>
      </c>
      <c r="L1126" s="32"/>
    </row>
    <row r="1127" spans="1:12" ht="31.5">
      <c r="A1127" s="100"/>
      <c r="B1127" s="103"/>
      <c r="C1127" s="25" t="s">
        <v>206</v>
      </c>
      <c r="D1127" s="20">
        <v>0</v>
      </c>
      <c r="E1127" s="20" t="s">
        <v>220</v>
      </c>
      <c r="F1127" s="20" t="s">
        <v>220</v>
      </c>
      <c r="G1127" s="20" t="s">
        <v>220</v>
      </c>
      <c r="H1127" s="20">
        <v>0</v>
      </c>
      <c r="I1127" s="20">
        <v>0</v>
      </c>
      <c r="J1127" s="20" t="s">
        <v>220</v>
      </c>
      <c r="K1127" s="20" t="s">
        <v>220</v>
      </c>
      <c r="L1127" s="32"/>
    </row>
    <row r="1128" spans="1:12" ht="31.5">
      <c r="A1128" s="100"/>
      <c r="B1128" s="103"/>
      <c r="C1128" s="25" t="s">
        <v>207</v>
      </c>
      <c r="D1128" s="20">
        <v>0</v>
      </c>
      <c r="E1128" s="20" t="s">
        <v>220</v>
      </c>
      <c r="F1128" s="20" t="s">
        <v>220</v>
      </c>
      <c r="G1128" s="20" t="s">
        <v>220</v>
      </c>
      <c r="H1128" s="20">
        <v>0</v>
      </c>
      <c r="I1128" s="20">
        <v>0</v>
      </c>
      <c r="J1128" s="20" t="s">
        <v>220</v>
      </c>
      <c r="K1128" s="20" t="s">
        <v>220</v>
      </c>
      <c r="L1128" s="32"/>
    </row>
    <row r="1129" spans="1:12" ht="94.5">
      <c r="A1129" s="101"/>
      <c r="B1129" s="104"/>
      <c r="C1129" s="25" t="s">
        <v>200</v>
      </c>
      <c r="D1129" s="20">
        <v>0</v>
      </c>
      <c r="E1129" s="20">
        <v>0</v>
      </c>
      <c r="F1129" s="20">
        <v>0</v>
      </c>
      <c r="G1129" s="20">
        <v>0</v>
      </c>
      <c r="H1129" s="20">
        <v>0</v>
      </c>
      <c r="I1129" s="20">
        <v>0</v>
      </c>
      <c r="J1129" s="20">
        <v>0</v>
      </c>
      <c r="K1129" s="20">
        <v>0</v>
      </c>
      <c r="L1129" s="32"/>
    </row>
    <row r="1130" spans="1:12" hidden="1">
      <c r="A1130" s="99" t="s">
        <v>235</v>
      </c>
      <c r="B1130" s="102" t="s">
        <v>184</v>
      </c>
      <c r="C1130" s="31" t="s">
        <v>3</v>
      </c>
      <c r="D1130" s="20">
        <f>D1131+D1133+D1135+D1136</f>
        <v>0</v>
      </c>
      <c r="E1130" s="20" t="s">
        <v>220</v>
      </c>
      <c r="F1130" s="20" t="s">
        <v>220</v>
      </c>
      <c r="G1130" s="20" t="s">
        <v>220</v>
      </c>
      <c r="H1130" s="20">
        <f>H1131+H1133</f>
        <v>0</v>
      </c>
      <c r="I1130" s="20">
        <v>0</v>
      </c>
      <c r="J1130" s="20" t="s">
        <v>220</v>
      </c>
      <c r="K1130" s="20" t="s">
        <v>220</v>
      </c>
      <c r="L1130" s="32"/>
    </row>
    <row r="1131" spans="1:12" hidden="1">
      <c r="A1131" s="100"/>
      <c r="B1131" s="103"/>
      <c r="C1131" s="25" t="s">
        <v>4</v>
      </c>
      <c r="D1131" s="20">
        <v>0</v>
      </c>
      <c r="E1131" s="20">
        <v>0</v>
      </c>
      <c r="F1131" s="20">
        <v>0</v>
      </c>
      <c r="G1131" s="20">
        <v>0</v>
      </c>
      <c r="H1131" s="20">
        <v>0</v>
      </c>
      <c r="I1131" s="20">
        <v>0</v>
      </c>
      <c r="J1131" s="20">
        <v>0</v>
      </c>
      <c r="K1131" s="20">
        <v>0</v>
      </c>
      <c r="L1131" s="32"/>
    </row>
    <row r="1132" spans="1:12" ht="47.25" hidden="1">
      <c r="A1132" s="100"/>
      <c r="B1132" s="103"/>
      <c r="C1132" s="25" t="s">
        <v>189</v>
      </c>
      <c r="D1132" s="20">
        <v>0</v>
      </c>
      <c r="E1132" s="20">
        <v>0</v>
      </c>
      <c r="F1132" s="20">
        <v>0</v>
      </c>
      <c r="G1132" s="20">
        <v>0</v>
      </c>
      <c r="H1132" s="20">
        <v>0</v>
      </c>
      <c r="I1132" s="20">
        <v>0</v>
      </c>
      <c r="J1132" s="20">
        <v>0</v>
      </c>
      <c r="K1132" s="20">
        <v>0</v>
      </c>
      <c r="L1132" s="32"/>
    </row>
    <row r="1133" spans="1:12" ht="31.5" hidden="1">
      <c r="A1133" s="100"/>
      <c r="B1133" s="103"/>
      <c r="C1133" s="25" t="s">
        <v>205</v>
      </c>
      <c r="D1133" s="20">
        <v>0</v>
      </c>
      <c r="E1133" s="20">
        <v>0</v>
      </c>
      <c r="F1133" s="20">
        <v>0</v>
      </c>
      <c r="G1133" s="20">
        <v>0</v>
      </c>
      <c r="H1133" s="20">
        <v>0</v>
      </c>
      <c r="I1133" s="20">
        <v>0</v>
      </c>
      <c r="J1133" s="20">
        <v>0</v>
      </c>
      <c r="K1133" s="20">
        <v>0</v>
      </c>
      <c r="L1133" s="32"/>
    </row>
    <row r="1134" spans="1:12" ht="63" hidden="1">
      <c r="A1134" s="100"/>
      <c r="B1134" s="103"/>
      <c r="C1134" s="25" t="s">
        <v>190</v>
      </c>
      <c r="D1134" s="20">
        <v>0</v>
      </c>
      <c r="E1134" s="20">
        <v>0</v>
      </c>
      <c r="F1134" s="20">
        <v>0</v>
      </c>
      <c r="G1134" s="20">
        <v>0</v>
      </c>
      <c r="H1134" s="20">
        <v>0</v>
      </c>
      <c r="I1134" s="20">
        <v>0</v>
      </c>
      <c r="J1134" s="20">
        <v>0</v>
      </c>
      <c r="K1134" s="20">
        <v>0</v>
      </c>
      <c r="L1134" s="32"/>
    </row>
    <row r="1135" spans="1:12" ht="31.5" hidden="1">
      <c r="A1135" s="100"/>
      <c r="B1135" s="103"/>
      <c r="C1135" s="25" t="s">
        <v>206</v>
      </c>
      <c r="D1135" s="20">
        <v>0</v>
      </c>
      <c r="E1135" s="20" t="s">
        <v>220</v>
      </c>
      <c r="F1135" s="20" t="s">
        <v>220</v>
      </c>
      <c r="G1135" s="20" t="s">
        <v>220</v>
      </c>
      <c r="H1135" s="20">
        <v>0</v>
      </c>
      <c r="I1135" s="20">
        <v>0</v>
      </c>
      <c r="J1135" s="20" t="s">
        <v>220</v>
      </c>
      <c r="K1135" s="20" t="s">
        <v>220</v>
      </c>
      <c r="L1135" s="32"/>
    </row>
    <row r="1136" spans="1:12" ht="31.5" hidden="1">
      <c r="A1136" s="100"/>
      <c r="B1136" s="103"/>
      <c r="C1136" s="25" t="s">
        <v>207</v>
      </c>
      <c r="D1136" s="20">
        <v>0</v>
      </c>
      <c r="E1136" s="20" t="s">
        <v>220</v>
      </c>
      <c r="F1136" s="20" t="s">
        <v>220</v>
      </c>
      <c r="G1136" s="20" t="s">
        <v>220</v>
      </c>
      <c r="H1136" s="20">
        <v>0</v>
      </c>
      <c r="I1136" s="20">
        <v>0</v>
      </c>
      <c r="J1136" s="20" t="s">
        <v>220</v>
      </c>
      <c r="K1136" s="20" t="s">
        <v>220</v>
      </c>
      <c r="L1136" s="32"/>
    </row>
    <row r="1137" spans="1:14" ht="94.5" hidden="1">
      <c r="A1137" s="101"/>
      <c r="B1137" s="104"/>
      <c r="C1137" s="25" t="s">
        <v>200</v>
      </c>
      <c r="D1137" s="20">
        <v>0</v>
      </c>
      <c r="E1137" s="20">
        <v>0</v>
      </c>
      <c r="F1137" s="20">
        <v>0</v>
      </c>
      <c r="G1137" s="20">
        <v>0</v>
      </c>
      <c r="H1137" s="20">
        <v>0</v>
      </c>
      <c r="I1137" s="20">
        <v>0</v>
      </c>
      <c r="J1137" s="20">
        <v>0</v>
      </c>
      <c r="K1137" s="20">
        <v>0</v>
      </c>
      <c r="L1137" s="32"/>
    </row>
    <row r="1138" spans="1:14" hidden="1">
      <c r="A1138" s="99" t="s">
        <v>236</v>
      </c>
      <c r="B1138" s="102" t="s">
        <v>184</v>
      </c>
      <c r="C1138" s="31" t="s">
        <v>3</v>
      </c>
      <c r="D1138" s="20">
        <f>D1139+D1141+D1143+D1144</f>
        <v>0</v>
      </c>
      <c r="E1138" s="20" t="s">
        <v>220</v>
      </c>
      <c r="F1138" s="20" t="s">
        <v>220</v>
      </c>
      <c r="G1138" s="20" t="s">
        <v>220</v>
      </c>
      <c r="H1138" s="20">
        <f>H1139+H1141</f>
        <v>0</v>
      </c>
      <c r="I1138" s="20">
        <v>0</v>
      </c>
      <c r="J1138" s="20" t="s">
        <v>220</v>
      </c>
      <c r="K1138" s="20" t="s">
        <v>220</v>
      </c>
      <c r="L1138" s="32"/>
    </row>
    <row r="1139" spans="1:14" hidden="1">
      <c r="A1139" s="100"/>
      <c r="B1139" s="103"/>
      <c r="C1139" s="25" t="s">
        <v>4</v>
      </c>
      <c r="D1139" s="20">
        <v>0</v>
      </c>
      <c r="E1139" s="20">
        <v>0</v>
      </c>
      <c r="F1139" s="20">
        <v>0</v>
      </c>
      <c r="G1139" s="20">
        <v>0</v>
      </c>
      <c r="H1139" s="20">
        <v>0</v>
      </c>
      <c r="I1139" s="20">
        <v>0</v>
      </c>
      <c r="J1139" s="20">
        <v>0</v>
      </c>
      <c r="K1139" s="20">
        <v>0</v>
      </c>
      <c r="L1139" s="32"/>
    </row>
    <row r="1140" spans="1:14" ht="47.25" hidden="1">
      <c r="A1140" s="100"/>
      <c r="B1140" s="103"/>
      <c r="C1140" s="25" t="s">
        <v>189</v>
      </c>
      <c r="D1140" s="20">
        <v>0</v>
      </c>
      <c r="E1140" s="20">
        <v>0</v>
      </c>
      <c r="F1140" s="20">
        <v>0</v>
      </c>
      <c r="G1140" s="20">
        <v>0</v>
      </c>
      <c r="H1140" s="20">
        <v>0</v>
      </c>
      <c r="I1140" s="20">
        <v>0</v>
      </c>
      <c r="J1140" s="20">
        <v>0</v>
      </c>
      <c r="K1140" s="20">
        <v>0</v>
      </c>
      <c r="L1140" s="32"/>
    </row>
    <row r="1141" spans="1:14" ht="31.5" hidden="1">
      <c r="A1141" s="100"/>
      <c r="B1141" s="103"/>
      <c r="C1141" s="25" t="s">
        <v>205</v>
      </c>
      <c r="D1141" s="20">
        <v>0</v>
      </c>
      <c r="E1141" s="20">
        <v>0</v>
      </c>
      <c r="F1141" s="20">
        <v>0</v>
      </c>
      <c r="G1141" s="20">
        <v>0</v>
      </c>
      <c r="H1141" s="20">
        <v>0</v>
      </c>
      <c r="I1141" s="20">
        <v>0</v>
      </c>
      <c r="J1141" s="20">
        <v>0</v>
      </c>
      <c r="K1141" s="20">
        <v>0</v>
      </c>
      <c r="L1141" s="32"/>
    </row>
    <row r="1142" spans="1:14" ht="63" hidden="1">
      <c r="A1142" s="100"/>
      <c r="B1142" s="103"/>
      <c r="C1142" s="25" t="s">
        <v>190</v>
      </c>
      <c r="D1142" s="20">
        <v>0</v>
      </c>
      <c r="E1142" s="20">
        <v>0</v>
      </c>
      <c r="F1142" s="20">
        <v>0</v>
      </c>
      <c r="G1142" s="20">
        <v>0</v>
      </c>
      <c r="H1142" s="20">
        <v>0</v>
      </c>
      <c r="I1142" s="20">
        <v>0</v>
      </c>
      <c r="J1142" s="20">
        <v>0</v>
      </c>
      <c r="K1142" s="20">
        <v>0</v>
      </c>
      <c r="L1142" s="32"/>
    </row>
    <row r="1143" spans="1:14" ht="31.5" hidden="1">
      <c r="A1143" s="100"/>
      <c r="B1143" s="103"/>
      <c r="C1143" s="25" t="s">
        <v>206</v>
      </c>
      <c r="D1143" s="20">
        <v>0</v>
      </c>
      <c r="E1143" s="20" t="s">
        <v>220</v>
      </c>
      <c r="F1143" s="20" t="s">
        <v>220</v>
      </c>
      <c r="G1143" s="20" t="s">
        <v>220</v>
      </c>
      <c r="H1143" s="20">
        <v>0</v>
      </c>
      <c r="I1143" s="20">
        <v>0</v>
      </c>
      <c r="J1143" s="20" t="s">
        <v>220</v>
      </c>
      <c r="K1143" s="20" t="s">
        <v>220</v>
      </c>
      <c r="L1143" s="32"/>
    </row>
    <row r="1144" spans="1:14" ht="31.5" hidden="1">
      <c r="A1144" s="100"/>
      <c r="B1144" s="103"/>
      <c r="C1144" s="25" t="s">
        <v>207</v>
      </c>
      <c r="D1144" s="20">
        <v>0</v>
      </c>
      <c r="E1144" s="20" t="s">
        <v>220</v>
      </c>
      <c r="F1144" s="20" t="s">
        <v>220</v>
      </c>
      <c r="G1144" s="20" t="s">
        <v>220</v>
      </c>
      <c r="H1144" s="20">
        <v>0</v>
      </c>
      <c r="I1144" s="20">
        <v>0</v>
      </c>
      <c r="J1144" s="20" t="s">
        <v>220</v>
      </c>
      <c r="K1144" s="20" t="s">
        <v>220</v>
      </c>
      <c r="L1144" s="32"/>
    </row>
    <row r="1145" spans="1:14" ht="94.5" hidden="1">
      <c r="A1145" s="101"/>
      <c r="B1145" s="104"/>
      <c r="C1145" s="25" t="s">
        <v>200</v>
      </c>
      <c r="D1145" s="20">
        <v>0</v>
      </c>
      <c r="E1145" s="20">
        <v>0</v>
      </c>
      <c r="F1145" s="20">
        <v>0</v>
      </c>
      <c r="G1145" s="20">
        <v>0</v>
      </c>
      <c r="H1145" s="20">
        <v>0</v>
      </c>
      <c r="I1145" s="20">
        <v>0</v>
      </c>
      <c r="J1145" s="20">
        <v>0</v>
      </c>
      <c r="K1145" s="20">
        <v>0</v>
      </c>
      <c r="L1145" s="32"/>
    </row>
    <row r="1146" spans="1:14">
      <c r="A1146" s="99" t="s">
        <v>113</v>
      </c>
      <c r="B1146" s="102" t="s">
        <v>184</v>
      </c>
      <c r="C1146" s="31" t="s">
        <v>3</v>
      </c>
      <c r="D1146" s="19">
        <f>D1147+D1149+D1151+D1152+D1153</f>
        <v>157771.29999999999</v>
      </c>
      <c r="E1146" s="19" t="s">
        <v>220</v>
      </c>
      <c r="F1146" s="19" t="s">
        <v>220</v>
      </c>
      <c r="G1146" s="19" t="s">
        <v>220</v>
      </c>
      <c r="H1146" s="19">
        <f>H1147+H1149+H1151+H1152+H1153</f>
        <v>145937</v>
      </c>
      <c r="I1146" s="20">
        <f t="shared" ref="I1146" si="350">H1146/D1146*100</f>
        <v>92.499079363610505</v>
      </c>
      <c r="J1146" s="20" t="s">
        <v>220</v>
      </c>
      <c r="K1146" s="20" t="s">
        <v>220</v>
      </c>
      <c r="L1146" s="32"/>
    </row>
    <row r="1147" spans="1:14">
      <c r="A1147" s="100"/>
      <c r="B1147" s="103"/>
      <c r="C1147" s="25" t="s">
        <v>4</v>
      </c>
      <c r="D1147" s="20">
        <f>D1155+D1163+D1171</f>
        <v>151140.9</v>
      </c>
      <c r="E1147" s="20">
        <f t="shared" ref="E1147:H1147" si="351">E1155+E1163+E1171</f>
        <v>151140.9</v>
      </c>
      <c r="F1147" s="20">
        <f t="shared" si="351"/>
        <v>151140.9</v>
      </c>
      <c r="G1147" s="20">
        <f t="shared" si="351"/>
        <v>143079.5</v>
      </c>
      <c r="H1147" s="20">
        <f t="shared" si="351"/>
        <v>139306.9</v>
      </c>
      <c r="I1147" s="20">
        <f>H1147/D1147*100</f>
        <v>92.170219973547859</v>
      </c>
      <c r="J1147" s="20">
        <f>G1147/E1147*100</f>
        <v>94.666301444546122</v>
      </c>
      <c r="K1147" s="20">
        <f>G1147/F1147*100</f>
        <v>94.666301444546122</v>
      </c>
      <c r="L1147" s="32"/>
      <c r="M1147" s="3"/>
      <c r="N1147" s="3"/>
    </row>
    <row r="1148" spans="1:14" ht="47.25">
      <c r="A1148" s="100"/>
      <c r="B1148" s="103"/>
      <c r="C1148" s="25" t="s">
        <v>189</v>
      </c>
      <c r="D1148" s="20">
        <f t="shared" ref="D1148:H1153" si="352">D1156+D1164+D1172</f>
        <v>819.4</v>
      </c>
      <c r="E1148" s="20">
        <f t="shared" si="352"/>
        <v>819.4</v>
      </c>
      <c r="F1148" s="20">
        <f t="shared" si="352"/>
        <v>819.4</v>
      </c>
      <c r="G1148" s="20">
        <f t="shared" si="352"/>
        <v>819.4</v>
      </c>
      <c r="H1148" s="20">
        <f t="shared" si="352"/>
        <v>819.4</v>
      </c>
      <c r="I1148" s="20">
        <f t="shared" si="342"/>
        <v>100</v>
      </c>
      <c r="J1148" s="20">
        <f>G1148/E1148*100</f>
        <v>100</v>
      </c>
      <c r="K1148" s="20">
        <f>G1148/F1148*100</f>
        <v>100</v>
      </c>
      <c r="L1148" s="32"/>
      <c r="M1148" s="46"/>
    </row>
    <row r="1149" spans="1:14" ht="31.5">
      <c r="A1149" s="100"/>
      <c r="B1149" s="103"/>
      <c r="C1149" s="25" t="s">
        <v>9</v>
      </c>
      <c r="D1149" s="20">
        <f t="shared" si="352"/>
        <v>6630.4</v>
      </c>
      <c r="E1149" s="20">
        <f t="shared" si="352"/>
        <v>6630.4</v>
      </c>
      <c r="F1149" s="20">
        <f t="shared" si="352"/>
        <v>6630.4</v>
      </c>
      <c r="G1149" s="20">
        <f t="shared" si="352"/>
        <v>6630.1</v>
      </c>
      <c r="H1149" s="20">
        <f t="shared" si="352"/>
        <v>6630.1</v>
      </c>
      <c r="I1149" s="20">
        <f t="shared" si="342"/>
        <v>99.995475386100395</v>
      </c>
      <c r="J1149" s="20">
        <f>G1149/E1149*100</f>
        <v>99.995475386100395</v>
      </c>
      <c r="K1149" s="20">
        <f>G1149/F1149*100</f>
        <v>99.995475386100395</v>
      </c>
      <c r="L1149" s="32"/>
    </row>
    <row r="1150" spans="1:14" ht="63">
      <c r="A1150" s="100"/>
      <c r="B1150" s="103"/>
      <c r="C1150" s="25" t="s">
        <v>190</v>
      </c>
      <c r="D1150" s="20">
        <f t="shared" si="352"/>
        <v>6630.4</v>
      </c>
      <c r="E1150" s="20">
        <f t="shared" si="352"/>
        <v>6630.4</v>
      </c>
      <c r="F1150" s="20">
        <f t="shared" si="352"/>
        <v>6630.4</v>
      </c>
      <c r="G1150" s="20">
        <f t="shared" si="352"/>
        <v>6630.1</v>
      </c>
      <c r="H1150" s="20">
        <f t="shared" si="352"/>
        <v>6630.1</v>
      </c>
      <c r="I1150" s="20">
        <f t="shared" si="342"/>
        <v>99.995475386100395</v>
      </c>
      <c r="J1150" s="20">
        <f>G1150/E1150*100</f>
        <v>99.995475386100395</v>
      </c>
      <c r="K1150" s="20">
        <f>G1150/F1150*100</f>
        <v>99.995475386100395</v>
      </c>
      <c r="L1150" s="32"/>
      <c r="M1150" s="46"/>
    </row>
    <row r="1151" spans="1:14" ht="31.5">
      <c r="A1151" s="100"/>
      <c r="B1151" s="103"/>
      <c r="C1151" s="25" t="s">
        <v>206</v>
      </c>
      <c r="D1151" s="20">
        <f t="shared" si="352"/>
        <v>0</v>
      </c>
      <c r="E1151" s="20" t="s">
        <v>220</v>
      </c>
      <c r="F1151" s="20" t="s">
        <v>220</v>
      </c>
      <c r="G1151" s="20" t="s">
        <v>220</v>
      </c>
      <c r="H1151" s="20">
        <f t="shared" si="352"/>
        <v>0</v>
      </c>
      <c r="I1151" s="20">
        <v>0</v>
      </c>
      <c r="J1151" s="20" t="s">
        <v>220</v>
      </c>
      <c r="K1151" s="20" t="s">
        <v>220</v>
      </c>
      <c r="L1151" s="32"/>
      <c r="M1151" s="46"/>
    </row>
    <row r="1152" spans="1:14" ht="31.5">
      <c r="A1152" s="100"/>
      <c r="B1152" s="103"/>
      <c r="C1152" s="25" t="s">
        <v>207</v>
      </c>
      <c r="D1152" s="20">
        <f t="shared" si="352"/>
        <v>0</v>
      </c>
      <c r="E1152" s="20" t="s">
        <v>220</v>
      </c>
      <c r="F1152" s="20" t="s">
        <v>220</v>
      </c>
      <c r="G1152" s="20" t="s">
        <v>220</v>
      </c>
      <c r="H1152" s="20">
        <f t="shared" si="352"/>
        <v>0</v>
      </c>
      <c r="I1152" s="20">
        <v>0</v>
      </c>
      <c r="J1152" s="20" t="s">
        <v>220</v>
      </c>
      <c r="K1152" s="20" t="s">
        <v>220</v>
      </c>
      <c r="L1152" s="32"/>
    </row>
    <row r="1153" spans="1:12" ht="94.5">
      <c r="A1153" s="101"/>
      <c r="B1153" s="104"/>
      <c r="C1153" s="25" t="s">
        <v>200</v>
      </c>
      <c r="D1153" s="20">
        <f t="shared" si="352"/>
        <v>0</v>
      </c>
      <c r="E1153" s="20">
        <f t="shared" si="352"/>
        <v>0</v>
      </c>
      <c r="F1153" s="20">
        <f t="shared" si="352"/>
        <v>0</v>
      </c>
      <c r="G1153" s="20">
        <f t="shared" si="352"/>
        <v>0</v>
      </c>
      <c r="H1153" s="20">
        <f t="shared" si="352"/>
        <v>0</v>
      </c>
      <c r="I1153" s="20">
        <v>0</v>
      </c>
      <c r="J1153" s="20">
        <v>0</v>
      </c>
      <c r="K1153" s="20">
        <v>0</v>
      </c>
      <c r="L1153" s="32"/>
    </row>
    <row r="1154" spans="1:12">
      <c r="A1154" s="99" t="s">
        <v>231</v>
      </c>
      <c r="B1154" s="102" t="s">
        <v>184</v>
      </c>
      <c r="C1154" s="31" t="s">
        <v>3</v>
      </c>
      <c r="D1154" s="24">
        <f>D1155+D1157+D1159+D1160+D1161</f>
        <v>149690.5</v>
      </c>
      <c r="E1154" s="24" t="s">
        <v>220</v>
      </c>
      <c r="F1154" s="24" t="s">
        <v>220</v>
      </c>
      <c r="G1154" s="24" t="s">
        <v>220</v>
      </c>
      <c r="H1154" s="24">
        <f>H1155+H1157+H1159+H1160+H1161</f>
        <v>137856.5</v>
      </c>
      <c r="I1154" s="20">
        <f t="shared" ref="I1154:I1155" si="353">H1154/D1154*100</f>
        <v>92.094354685167062</v>
      </c>
      <c r="J1154" s="20" t="s">
        <v>220</v>
      </c>
      <c r="K1154" s="20" t="s">
        <v>220</v>
      </c>
      <c r="L1154" s="32"/>
    </row>
    <row r="1155" spans="1:12">
      <c r="A1155" s="100"/>
      <c r="B1155" s="103"/>
      <c r="C1155" s="25" t="s">
        <v>4</v>
      </c>
      <c r="D1155" s="20">
        <v>149690.5</v>
      </c>
      <c r="E1155" s="20">
        <v>149690.5</v>
      </c>
      <c r="F1155" s="20">
        <v>149690.5</v>
      </c>
      <c r="G1155" s="20">
        <v>141629.1</v>
      </c>
      <c r="H1155" s="20">
        <v>137856.5</v>
      </c>
      <c r="I1155" s="20">
        <f t="shared" si="353"/>
        <v>92.094354685167062</v>
      </c>
      <c r="J1155" s="20">
        <f>G1155/E1155*100</f>
        <v>94.61462150236656</v>
      </c>
      <c r="K1155" s="20">
        <f>G1155/F1155*100</f>
        <v>94.61462150236656</v>
      </c>
      <c r="L1155" s="32"/>
    </row>
    <row r="1156" spans="1:12" ht="47.25">
      <c r="A1156" s="100"/>
      <c r="B1156" s="103"/>
      <c r="C1156" s="25" t="s">
        <v>189</v>
      </c>
      <c r="D1156" s="20">
        <v>0</v>
      </c>
      <c r="E1156" s="20">
        <v>0</v>
      </c>
      <c r="F1156" s="20">
        <v>0</v>
      </c>
      <c r="G1156" s="20">
        <v>0</v>
      </c>
      <c r="H1156" s="20">
        <v>0</v>
      </c>
      <c r="I1156" s="20">
        <v>0</v>
      </c>
      <c r="J1156" s="20">
        <v>0</v>
      </c>
      <c r="K1156" s="20">
        <v>0</v>
      </c>
      <c r="L1156" s="32"/>
    </row>
    <row r="1157" spans="1:12" ht="31.5">
      <c r="A1157" s="100"/>
      <c r="B1157" s="103"/>
      <c r="C1157" s="25" t="s">
        <v>9</v>
      </c>
      <c r="D1157" s="20">
        <v>0</v>
      </c>
      <c r="E1157" s="20">
        <v>0</v>
      </c>
      <c r="F1157" s="20">
        <v>0</v>
      </c>
      <c r="G1157" s="20">
        <v>0</v>
      </c>
      <c r="H1157" s="20">
        <v>0</v>
      </c>
      <c r="I1157" s="20">
        <v>0</v>
      </c>
      <c r="J1157" s="20">
        <v>0</v>
      </c>
      <c r="K1157" s="20">
        <v>0</v>
      </c>
      <c r="L1157" s="32"/>
    </row>
    <row r="1158" spans="1:12" ht="63">
      <c r="A1158" s="100"/>
      <c r="B1158" s="103"/>
      <c r="C1158" s="25" t="s">
        <v>190</v>
      </c>
      <c r="D1158" s="20">
        <v>0</v>
      </c>
      <c r="E1158" s="20">
        <v>0</v>
      </c>
      <c r="F1158" s="20">
        <v>0</v>
      </c>
      <c r="G1158" s="20">
        <v>0</v>
      </c>
      <c r="H1158" s="20">
        <v>0</v>
      </c>
      <c r="I1158" s="20">
        <v>0</v>
      </c>
      <c r="J1158" s="20">
        <v>0</v>
      </c>
      <c r="K1158" s="20">
        <v>0</v>
      </c>
      <c r="L1158" s="32"/>
    </row>
    <row r="1159" spans="1:12" ht="31.5">
      <c r="A1159" s="100"/>
      <c r="B1159" s="103"/>
      <c r="C1159" s="25" t="s">
        <v>206</v>
      </c>
      <c r="D1159" s="20">
        <v>0</v>
      </c>
      <c r="E1159" s="20" t="s">
        <v>220</v>
      </c>
      <c r="F1159" s="20" t="s">
        <v>220</v>
      </c>
      <c r="G1159" s="20" t="s">
        <v>220</v>
      </c>
      <c r="H1159" s="20">
        <v>0</v>
      </c>
      <c r="I1159" s="20">
        <v>0</v>
      </c>
      <c r="J1159" s="20" t="s">
        <v>220</v>
      </c>
      <c r="K1159" s="20" t="s">
        <v>220</v>
      </c>
      <c r="L1159" s="32"/>
    </row>
    <row r="1160" spans="1:12" ht="31.5">
      <c r="A1160" s="100"/>
      <c r="B1160" s="103"/>
      <c r="C1160" s="25" t="s">
        <v>207</v>
      </c>
      <c r="D1160" s="20">
        <v>0</v>
      </c>
      <c r="E1160" s="20" t="s">
        <v>220</v>
      </c>
      <c r="F1160" s="20" t="s">
        <v>220</v>
      </c>
      <c r="G1160" s="20" t="s">
        <v>220</v>
      </c>
      <c r="H1160" s="20">
        <v>0</v>
      </c>
      <c r="I1160" s="20">
        <v>0</v>
      </c>
      <c r="J1160" s="20" t="s">
        <v>220</v>
      </c>
      <c r="K1160" s="20" t="s">
        <v>220</v>
      </c>
      <c r="L1160" s="32"/>
    </row>
    <row r="1161" spans="1:12" ht="94.5">
      <c r="A1161" s="101"/>
      <c r="B1161" s="104"/>
      <c r="C1161" s="25" t="s">
        <v>200</v>
      </c>
      <c r="D1161" s="20">
        <v>0</v>
      </c>
      <c r="E1161" s="20">
        <v>0</v>
      </c>
      <c r="F1161" s="20">
        <v>0</v>
      </c>
      <c r="G1161" s="20">
        <v>0</v>
      </c>
      <c r="H1161" s="20">
        <v>0</v>
      </c>
      <c r="I1161" s="20">
        <v>0</v>
      </c>
      <c r="J1161" s="20">
        <v>0</v>
      </c>
      <c r="K1161" s="20">
        <v>0</v>
      </c>
      <c r="L1161" s="32"/>
    </row>
    <row r="1162" spans="1:12">
      <c r="A1162" s="99" t="s">
        <v>232</v>
      </c>
      <c r="B1162" s="102" t="s">
        <v>184</v>
      </c>
      <c r="C1162" s="31" t="s">
        <v>3</v>
      </c>
      <c r="D1162" s="24">
        <f>D1163+D1165+D1167+D1168+D1169</f>
        <v>7449.7999999999993</v>
      </c>
      <c r="E1162" s="24" t="s">
        <v>220</v>
      </c>
      <c r="F1162" s="24" t="s">
        <v>220</v>
      </c>
      <c r="G1162" s="24" t="s">
        <v>220</v>
      </c>
      <c r="H1162" s="24">
        <f>H1163+H1165+H1167+H1168+H1169</f>
        <v>7449.5</v>
      </c>
      <c r="I1162" s="20">
        <f t="shared" ref="I1162:I1163" si="354">H1162/D1162*100</f>
        <v>99.995973046256282</v>
      </c>
      <c r="J1162" s="20" t="s">
        <v>220</v>
      </c>
      <c r="K1162" s="20" t="s">
        <v>220</v>
      </c>
      <c r="L1162" s="32"/>
    </row>
    <row r="1163" spans="1:12">
      <c r="A1163" s="100"/>
      <c r="B1163" s="103"/>
      <c r="C1163" s="25" t="s">
        <v>4</v>
      </c>
      <c r="D1163" s="20">
        <v>819.4</v>
      </c>
      <c r="E1163" s="20">
        <v>819.4</v>
      </c>
      <c r="F1163" s="20">
        <v>819.4</v>
      </c>
      <c r="G1163" s="20">
        <v>819.4</v>
      </c>
      <c r="H1163" s="20">
        <v>819.4</v>
      </c>
      <c r="I1163" s="20">
        <f t="shared" si="354"/>
        <v>100</v>
      </c>
      <c r="J1163" s="20">
        <f>G1163/E1163*100</f>
        <v>100</v>
      </c>
      <c r="K1163" s="20">
        <f>G1163/F1163*100</f>
        <v>100</v>
      </c>
      <c r="L1163" s="32"/>
    </row>
    <row r="1164" spans="1:12" ht="47.25">
      <c r="A1164" s="100"/>
      <c r="B1164" s="103"/>
      <c r="C1164" s="25" t="s">
        <v>189</v>
      </c>
      <c r="D1164" s="20">
        <v>819.4</v>
      </c>
      <c r="E1164" s="20">
        <v>819.4</v>
      </c>
      <c r="F1164" s="20">
        <v>819.4</v>
      </c>
      <c r="G1164" s="20">
        <v>819.4</v>
      </c>
      <c r="H1164" s="20">
        <v>819.4</v>
      </c>
      <c r="I1164" s="20">
        <f t="shared" ref="I1164" si="355">H1164/D1164*100</f>
        <v>100</v>
      </c>
      <c r="J1164" s="20">
        <f>G1164/E1164*100</f>
        <v>100</v>
      </c>
      <c r="K1164" s="20">
        <f>G1164/F1164*100</f>
        <v>100</v>
      </c>
      <c r="L1164" s="32"/>
    </row>
    <row r="1165" spans="1:12" ht="31.5">
      <c r="A1165" s="100"/>
      <c r="B1165" s="103"/>
      <c r="C1165" s="25" t="s">
        <v>9</v>
      </c>
      <c r="D1165" s="20">
        <v>6630.4</v>
      </c>
      <c r="E1165" s="20">
        <v>6630.4</v>
      </c>
      <c r="F1165" s="20">
        <v>6630.4</v>
      </c>
      <c r="G1165" s="20">
        <v>6630.1</v>
      </c>
      <c r="H1165" s="20">
        <v>6630.1</v>
      </c>
      <c r="I1165" s="20">
        <f t="shared" ref="I1165:I1166" si="356">H1165/D1165*100</f>
        <v>99.995475386100395</v>
      </c>
      <c r="J1165" s="20">
        <f>G1165/E1165*100</f>
        <v>99.995475386100395</v>
      </c>
      <c r="K1165" s="20">
        <f>G1165/F1165*100</f>
        <v>99.995475386100395</v>
      </c>
      <c r="L1165" s="32"/>
    </row>
    <row r="1166" spans="1:12" ht="63">
      <c r="A1166" s="100"/>
      <c r="B1166" s="103"/>
      <c r="C1166" s="25" t="s">
        <v>190</v>
      </c>
      <c r="D1166" s="20">
        <v>6630.4</v>
      </c>
      <c r="E1166" s="20">
        <v>6630.4</v>
      </c>
      <c r="F1166" s="20">
        <v>6630.4</v>
      </c>
      <c r="G1166" s="20">
        <v>6630.1</v>
      </c>
      <c r="H1166" s="20">
        <v>6630.1</v>
      </c>
      <c r="I1166" s="20">
        <f t="shared" si="356"/>
        <v>99.995475386100395</v>
      </c>
      <c r="J1166" s="20">
        <f>G1166/E1166*100</f>
        <v>99.995475386100395</v>
      </c>
      <c r="K1166" s="20">
        <f>G1166/F1166*100</f>
        <v>99.995475386100395</v>
      </c>
      <c r="L1166" s="32"/>
    </row>
    <row r="1167" spans="1:12" ht="31.5">
      <c r="A1167" s="100"/>
      <c r="B1167" s="103"/>
      <c r="C1167" s="25" t="s">
        <v>206</v>
      </c>
      <c r="D1167" s="20">
        <v>0</v>
      </c>
      <c r="E1167" s="20" t="s">
        <v>220</v>
      </c>
      <c r="F1167" s="20" t="s">
        <v>220</v>
      </c>
      <c r="G1167" s="20" t="s">
        <v>220</v>
      </c>
      <c r="H1167" s="20">
        <v>0</v>
      </c>
      <c r="I1167" s="20">
        <v>0</v>
      </c>
      <c r="J1167" s="20" t="s">
        <v>220</v>
      </c>
      <c r="K1167" s="20" t="s">
        <v>220</v>
      </c>
      <c r="L1167" s="32"/>
    </row>
    <row r="1168" spans="1:12" ht="31.5">
      <c r="A1168" s="100"/>
      <c r="B1168" s="103"/>
      <c r="C1168" s="25" t="s">
        <v>207</v>
      </c>
      <c r="D1168" s="20">
        <v>0</v>
      </c>
      <c r="E1168" s="20" t="s">
        <v>220</v>
      </c>
      <c r="F1168" s="20" t="s">
        <v>220</v>
      </c>
      <c r="G1168" s="20" t="s">
        <v>220</v>
      </c>
      <c r="H1168" s="20">
        <v>0</v>
      </c>
      <c r="I1168" s="20">
        <v>0</v>
      </c>
      <c r="J1168" s="20" t="s">
        <v>220</v>
      </c>
      <c r="K1168" s="20" t="s">
        <v>220</v>
      </c>
      <c r="L1168" s="32"/>
    </row>
    <row r="1169" spans="1:13" ht="94.5">
      <c r="A1169" s="101"/>
      <c r="B1169" s="104"/>
      <c r="C1169" s="25" t="s">
        <v>200</v>
      </c>
      <c r="D1169" s="20">
        <v>0</v>
      </c>
      <c r="E1169" s="20">
        <v>0</v>
      </c>
      <c r="F1169" s="20">
        <v>0</v>
      </c>
      <c r="G1169" s="20">
        <v>0</v>
      </c>
      <c r="H1169" s="20">
        <v>0</v>
      </c>
      <c r="I1169" s="20">
        <v>0</v>
      </c>
      <c r="J1169" s="20">
        <v>0</v>
      </c>
      <c r="K1169" s="20">
        <v>0</v>
      </c>
      <c r="L1169" s="32"/>
    </row>
    <row r="1170" spans="1:13" ht="15.75" customHeight="1">
      <c r="A1170" s="99" t="s">
        <v>360</v>
      </c>
      <c r="B1170" s="102" t="s">
        <v>184</v>
      </c>
      <c r="C1170" s="31" t="s">
        <v>3</v>
      </c>
      <c r="D1170" s="24">
        <f>D1171+D1173+D1175+D1176+D1177</f>
        <v>631</v>
      </c>
      <c r="E1170" s="24" t="s">
        <v>220</v>
      </c>
      <c r="F1170" s="24" t="s">
        <v>220</v>
      </c>
      <c r="G1170" s="24" t="s">
        <v>220</v>
      </c>
      <c r="H1170" s="24">
        <f>H1171+H1173+H1175+H1176+H1177</f>
        <v>631</v>
      </c>
      <c r="I1170" s="20">
        <f t="shared" ref="I1170:I1171" si="357">H1170/D1170*100</f>
        <v>100</v>
      </c>
      <c r="J1170" s="20" t="s">
        <v>220</v>
      </c>
      <c r="K1170" s="20" t="s">
        <v>220</v>
      </c>
      <c r="L1170" s="32"/>
    </row>
    <row r="1171" spans="1:13">
      <c r="A1171" s="100"/>
      <c r="B1171" s="103"/>
      <c r="C1171" s="25" t="s">
        <v>4</v>
      </c>
      <c r="D1171" s="20">
        <v>631</v>
      </c>
      <c r="E1171" s="20">
        <v>631</v>
      </c>
      <c r="F1171" s="20">
        <v>631</v>
      </c>
      <c r="G1171" s="20">
        <v>631</v>
      </c>
      <c r="H1171" s="20">
        <v>631</v>
      </c>
      <c r="I1171" s="20">
        <f t="shared" si="357"/>
        <v>100</v>
      </c>
      <c r="J1171" s="20">
        <f>G1171/E1171*100</f>
        <v>100</v>
      </c>
      <c r="K1171" s="20">
        <f>G1171/F1171*100</f>
        <v>100</v>
      </c>
      <c r="L1171" s="32"/>
    </row>
    <row r="1172" spans="1:13" ht="47.25">
      <c r="A1172" s="100"/>
      <c r="B1172" s="103"/>
      <c r="C1172" s="25" t="s">
        <v>189</v>
      </c>
      <c r="D1172" s="20">
        <v>0</v>
      </c>
      <c r="E1172" s="20">
        <v>0</v>
      </c>
      <c r="F1172" s="20">
        <v>0</v>
      </c>
      <c r="G1172" s="20">
        <v>0</v>
      </c>
      <c r="H1172" s="20">
        <v>0</v>
      </c>
      <c r="I1172" s="20">
        <v>0</v>
      </c>
      <c r="J1172" s="20">
        <v>0</v>
      </c>
      <c r="K1172" s="20">
        <v>0</v>
      </c>
      <c r="L1172" s="32"/>
    </row>
    <row r="1173" spans="1:13" ht="31.5">
      <c r="A1173" s="100"/>
      <c r="B1173" s="103"/>
      <c r="C1173" s="25" t="s">
        <v>9</v>
      </c>
      <c r="D1173" s="20">
        <v>0</v>
      </c>
      <c r="E1173" s="20">
        <v>0</v>
      </c>
      <c r="F1173" s="20">
        <v>0</v>
      </c>
      <c r="G1173" s="20">
        <v>0</v>
      </c>
      <c r="H1173" s="20">
        <v>0</v>
      </c>
      <c r="I1173" s="20">
        <v>0</v>
      </c>
      <c r="J1173" s="20">
        <v>0</v>
      </c>
      <c r="K1173" s="20">
        <v>0</v>
      </c>
      <c r="L1173" s="32"/>
    </row>
    <row r="1174" spans="1:13" ht="63">
      <c r="A1174" s="100"/>
      <c r="B1174" s="103"/>
      <c r="C1174" s="25" t="s">
        <v>190</v>
      </c>
      <c r="D1174" s="20">
        <v>0</v>
      </c>
      <c r="E1174" s="20">
        <v>0</v>
      </c>
      <c r="F1174" s="20">
        <v>0</v>
      </c>
      <c r="G1174" s="20">
        <v>0</v>
      </c>
      <c r="H1174" s="20">
        <v>0</v>
      </c>
      <c r="I1174" s="20">
        <v>0</v>
      </c>
      <c r="J1174" s="20">
        <v>0</v>
      </c>
      <c r="K1174" s="20">
        <v>0</v>
      </c>
      <c r="L1174" s="32"/>
    </row>
    <row r="1175" spans="1:13" ht="31.5">
      <c r="A1175" s="100"/>
      <c r="B1175" s="103"/>
      <c r="C1175" s="25" t="s">
        <v>206</v>
      </c>
      <c r="D1175" s="20">
        <v>0</v>
      </c>
      <c r="E1175" s="20" t="s">
        <v>220</v>
      </c>
      <c r="F1175" s="20" t="s">
        <v>220</v>
      </c>
      <c r="G1175" s="20" t="s">
        <v>220</v>
      </c>
      <c r="H1175" s="20">
        <v>0</v>
      </c>
      <c r="I1175" s="20">
        <v>0</v>
      </c>
      <c r="J1175" s="20" t="s">
        <v>220</v>
      </c>
      <c r="K1175" s="20" t="s">
        <v>220</v>
      </c>
      <c r="L1175" s="32"/>
    </row>
    <row r="1176" spans="1:13" ht="31.5">
      <c r="A1176" s="100"/>
      <c r="B1176" s="103"/>
      <c r="C1176" s="25" t="s">
        <v>207</v>
      </c>
      <c r="D1176" s="20">
        <v>0</v>
      </c>
      <c r="E1176" s="20" t="s">
        <v>220</v>
      </c>
      <c r="F1176" s="20" t="s">
        <v>220</v>
      </c>
      <c r="G1176" s="20" t="s">
        <v>220</v>
      </c>
      <c r="H1176" s="20">
        <v>0</v>
      </c>
      <c r="I1176" s="20">
        <v>0</v>
      </c>
      <c r="J1176" s="20" t="s">
        <v>220</v>
      </c>
      <c r="K1176" s="20" t="s">
        <v>220</v>
      </c>
      <c r="L1176" s="32"/>
    </row>
    <row r="1177" spans="1:13" ht="94.5">
      <c r="A1177" s="101"/>
      <c r="B1177" s="104"/>
      <c r="C1177" s="25" t="s">
        <v>200</v>
      </c>
      <c r="D1177" s="20">
        <v>0</v>
      </c>
      <c r="E1177" s="20">
        <v>0</v>
      </c>
      <c r="F1177" s="20">
        <v>0</v>
      </c>
      <c r="G1177" s="20">
        <v>0</v>
      </c>
      <c r="H1177" s="20">
        <v>0</v>
      </c>
      <c r="I1177" s="20">
        <v>0</v>
      </c>
      <c r="J1177" s="20">
        <v>0</v>
      </c>
      <c r="K1177" s="20">
        <v>0</v>
      </c>
      <c r="L1177" s="32"/>
    </row>
    <row r="1178" spans="1:13">
      <c r="A1178" s="99" t="s">
        <v>112</v>
      </c>
      <c r="B1178" s="102" t="s">
        <v>184</v>
      </c>
      <c r="C1178" s="31" t="s">
        <v>3</v>
      </c>
      <c r="D1178" s="24">
        <f>D1179+D1181+D1183+D1184+D1185</f>
        <v>16015604.100000001</v>
      </c>
      <c r="E1178" s="24" t="s">
        <v>220</v>
      </c>
      <c r="F1178" s="24" t="s">
        <v>220</v>
      </c>
      <c r="G1178" s="24" t="s">
        <v>220</v>
      </c>
      <c r="H1178" s="24">
        <f>H1179+H1181+H1183+H1184+H1185</f>
        <v>15975203.699999999</v>
      </c>
      <c r="I1178" s="20">
        <f t="shared" ref="I1178" si="358">H1178/D1178*100</f>
        <v>99.747743514713861</v>
      </c>
      <c r="J1178" s="20" t="s">
        <v>220</v>
      </c>
      <c r="K1178" s="20" t="s">
        <v>220</v>
      </c>
      <c r="L1178" s="32"/>
    </row>
    <row r="1179" spans="1:13">
      <c r="A1179" s="100"/>
      <c r="B1179" s="103"/>
      <c r="C1179" s="25" t="s">
        <v>4</v>
      </c>
      <c r="D1179" s="20">
        <f>D1187+D1203+D1195</f>
        <v>16015604.100000001</v>
      </c>
      <c r="E1179" s="20">
        <f t="shared" ref="E1179:H1179" si="359">E1187+E1203+E1195</f>
        <v>16015604.100000001</v>
      </c>
      <c r="F1179" s="20">
        <f t="shared" si="359"/>
        <v>16015604.100000001</v>
      </c>
      <c r="G1179" s="20">
        <f t="shared" si="359"/>
        <v>15975302</v>
      </c>
      <c r="H1179" s="20">
        <f t="shared" si="359"/>
        <v>15975203.699999999</v>
      </c>
      <c r="I1179" s="20">
        <f t="shared" si="342"/>
        <v>99.747743514713861</v>
      </c>
      <c r="J1179" s="20">
        <f>G1179/E1179*100</f>
        <v>99.748357291124591</v>
      </c>
      <c r="K1179" s="20">
        <f>G1179/F1179*100</f>
        <v>99.748357291124591</v>
      </c>
      <c r="L1179" s="32"/>
      <c r="M1179" s="12"/>
    </row>
    <row r="1180" spans="1:13" ht="47.25">
      <c r="A1180" s="100"/>
      <c r="B1180" s="103"/>
      <c r="C1180" s="25" t="s">
        <v>189</v>
      </c>
      <c r="D1180" s="20">
        <f t="shared" ref="D1180:H1185" si="360">D1188+D1204+D1196</f>
        <v>0</v>
      </c>
      <c r="E1180" s="20">
        <f t="shared" si="360"/>
        <v>0</v>
      </c>
      <c r="F1180" s="20">
        <f t="shared" si="360"/>
        <v>0</v>
      </c>
      <c r="G1180" s="20">
        <f t="shared" si="360"/>
        <v>0</v>
      </c>
      <c r="H1180" s="20">
        <f t="shared" si="360"/>
        <v>0</v>
      </c>
      <c r="I1180" s="20">
        <v>0</v>
      </c>
      <c r="J1180" s="20">
        <v>0</v>
      </c>
      <c r="K1180" s="20">
        <v>0</v>
      </c>
      <c r="L1180" s="32"/>
    </row>
    <row r="1181" spans="1:13" ht="31.5">
      <c r="A1181" s="100"/>
      <c r="B1181" s="103"/>
      <c r="C1181" s="25" t="s">
        <v>9</v>
      </c>
      <c r="D1181" s="20">
        <f t="shared" si="360"/>
        <v>0</v>
      </c>
      <c r="E1181" s="20">
        <f t="shared" si="360"/>
        <v>0</v>
      </c>
      <c r="F1181" s="20">
        <f t="shared" si="360"/>
        <v>0</v>
      </c>
      <c r="G1181" s="20">
        <f t="shared" si="360"/>
        <v>0</v>
      </c>
      <c r="H1181" s="20">
        <f t="shared" si="360"/>
        <v>0</v>
      </c>
      <c r="I1181" s="20">
        <v>0</v>
      </c>
      <c r="J1181" s="20">
        <v>0</v>
      </c>
      <c r="K1181" s="20">
        <v>0</v>
      </c>
      <c r="L1181" s="32"/>
    </row>
    <row r="1182" spans="1:13" ht="63">
      <c r="A1182" s="100"/>
      <c r="B1182" s="103"/>
      <c r="C1182" s="25" t="s">
        <v>190</v>
      </c>
      <c r="D1182" s="20">
        <f t="shared" si="360"/>
        <v>0</v>
      </c>
      <c r="E1182" s="20">
        <f t="shared" si="360"/>
        <v>0</v>
      </c>
      <c r="F1182" s="20">
        <f t="shared" si="360"/>
        <v>0</v>
      </c>
      <c r="G1182" s="20">
        <f t="shared" si="360"/>
        <v>0</v>
      </c>
      <c r="H1182" s="20">
        <f t="shared" si="360"/>
        <v>0</v>
      </c>
      <c r="I1182" s="20">
        <v>0</v>
      </c>
      <c r="J1182" s="20">
        <v>0</v>
      </c>
      <c r="K1182" s="20">
        <v>0</v>
      </c>
      <c r="L1182" s="32"/>
    </row>
    <row r="1183" spans="1:13" ht="31.5">
      <c r="A1183" s="100"/>
      <c r="B1183" s="103"/>
      <c r="C1183" s="25" t="s">
        <v>206</v>
      </c>
      <c r="D1183" s="20">
        <f t="shared" si="360"/>
        <v>0</v>
      </c>
      <c r="E1183" s="20" t="s">
        <v>220</v>
      </c>
      <c r="F1183" s="20" t="s">
        <v>220</v>
      </c>
      <c r="G1183" s="20" t="s">
        <v>220</v>
      </c>
      <c r="H1183" s="20">
        <f t="shared" si="360"/>
        <v>0</v>
      </c>
      <c r="I1183" s="20">
        <v>0</v>
      </c>
      <c r="J1183" s="20" t="s">
        <v>220</v>
      </c>
      <c r="K1183" s="20" t="s">
        <v>220</v>
      </c>
      <c r="L1183" s="32"/>
    </row>
    <row r="1184" spans="1:13" ht="31.5">
      <c r="A1184" s="100"/>
      <c r="B1184" s="103"/>
      <c r="C1184" s="25" t="s">
        <v>207</v>
      </c>
      <c r="D1184" s="20">
        <f t="shared" si="360"/>
        <v>0</v>
      </c>
      <c r="E1184" s="20" t="s">
        <v>220</v>
      </c>
      <c r="F1184" s="20" t="s">
        <v>220</v>
      </c>
      <c r="G1184" s="20" t="s">
        <v>220</v>
      </c>
      <c r="H1184" s="20">
        <f t="shared" si="360"/>
        <v>0</v>
      </c>
      <c r="I1184" s="20">
        <v>0</v>
      </c>
      <c r="J1184" s="20" t="s">
        <v>220</v>
      </c>
      <c r="K1184" s="20" t="s">
        <v>220</v>
      </c>
      <c r="L1184" s="32"/>
    </row>
    <row r="1185" spans="1:12" ht="94.5">
      <c r="A1185" s="101"/>
      <c r="B1185" s="104"/>
      <c r="C1185" s="25" t="s">
        <v>200</v>
      </c>
      <c r="D1185" s="20">
        <f t="shared" si="360"/>
        <v>0</v>
      </c>
      <c r="E1185" s="20">
        <f t="shared" si="360"/>
        <v>0</v>
      </c>
      <c r="F1185" s="20">
        <f t="shared" si="360"/>
        <v>0</v>
      </c>
      <c r="G1185" s="20">
        <f t="shared" si="360"/>
        <v>0</v>
      </c>
      <c r="H1185" s="20">
        <f t="shared" si="360"/>
        <v>0</v>
      </c>
      <c r="I1185" s="20">
        <v>0</v>
      </c>
      <c r="J1185" s="20">
        <v>0</v>
      </c>
      <c r="K1185" s="20">
        <v>0</v>
      </c>
      <c r="L1185" s="32"/>
    </row>
    <row r="1186" spans="1:12">
      <c r="A1186" s="99" t="s">
        <v>94</v>
      </c>
      <c r="B1186" s="102" t="s">
        <v>241</v>
      </c>
      <c r="C1186" s="31" t="s">
        <v>3</v>
      </c>
      <c r="D1186" s="24">
        <f>D1187+D1189+D1191+D1192+D1193</f>
        <v>15976185.200000001</v>
      </c>
      <c r="E1186" s="24" t="s">
        <v>220</v>
      </c>
      <c r="F1186" s="24" t="s">
        <v>220</v>
      </c>
      <c r="G1186" s="24" t="s">
        <v>220</v>
      </c>
      <c r="H1186" s="24">
        <f>H1187+H1189+H1191+H1192+H1193</f>
        <v>15936004.199999999</v>
      </c>
      <c r="I1186" s="20">
        <f t="shared" ref="I1186:I1187" si="361">H1186/D1186*100</f>
        <v>99.748494402781446</v>
      </c>
      <c r="J1186" s="20" t="s">
        <v>220</v>
      </c>
      <c r="K1186" s="20" t="s">
        <v>220</v>
      </c>
      <c r="L1186" s="32"/>
    </row>
    <row r="1187" spans="1:12">
      <c r="A1187" s="100"/>
      <c r="B1187" s="103"/>
      <c r="C1187" s="25" t="s">
        <v>4</v>
      </c>
      <c r="D1187" s="20">
        <v>15976185.200000001</v>
      </c>
      <c r="E1187" s="20">
        <v>15976185.200000001</v>
      </c>
      <c r="F1187" s="20">
        <v>15976185.200000001</v>
      </c>
      <c r="G1187" s="20">
        <v>15936102.5</v>
      </c>
      <c r="H1187" s="20">
        <v>15936004.199999999</v>
      </c>
      <c r="I1187" s="20">
        <f t="shared" si="361"/>
        <v>99.748494402781446</v>
      </c>
      <c r="J1187" s="20">
        <f>G1187/E1187*100</f>
        <v>99.749109693595685</v>
      </c>
      <c r="K1187" s="20">
        <f t="shared" ref="K1187" si="362">G1187/F1187*100</f>
        <v>99.749109693595685</v>
      </c>
      <c r="L1187" s="32"/>
    </row>
    <row r="1188" spans="1:12" ht="47.25">
      <c r="A1188" s="100"/>
      <c r="B1188" s="103"/>
      <c r="C1188" s="25" t="s">
        <v>189</v>
      </c>
      <c r="D1188" s="20">
        <v>0</v>
      </c>
      <c r="E1188" s="20">
        <v>0</v>
      </c>
      <c r="F1188" s="20">
        <v>0</v>
      </c>
      <c r="G1188" s="20">
        <v>0</v>
      </c>
      <c r="H1188" s="20">
        <v>0</v>
      </c>
      <c r="I1188" s="20">
        <v>0</v>
      </c>
      <c r="J1188" s="20">
        <v>0</v>
      </c>
      <c r="K1188" s="20">
        <v>0</v>
      </c>
      <c r="L1188" s="32"/>
    </row>
    <row r="1189" spans="1:12" ht="31.5">
      <c r="A1189" s="100"/>
      <c r="B1189" s="103"/>
      <c r="C1189" s="25" t="s">
        <v>9</v>
      </c>
      <c r="D1189" s="20">
        <v>0</v>
      </c>
      <c r="E1189" s="20">
        <v>0</v>
      </c>
      <c r="F1189" s="20">
        <v>0</v>
      </c>
      <c r="G1189" s="20">
        <v>0</v>
      </c>
      <c r="H1189" s="20">
        <v>0</v>
      </c>
      <c r="I1189" s="20">
        <v>0</v>
      </c>
      <c r="J1189" s="20">
        <v>0</v>
      </c>
      <c r="K1189" s="20">
        <v>0</v>
      </c>
      <c r="L1189" s="32"/>
    </row>
    <row r="1190" spans="1:12" ht="63">
      <c r="A1190" s="100"/>
      <c r="B1190" s="103"/>
      <c r="C1190" s="25" t="s">
        <v>190</v>
      </c>
      <c r="D1190" s="20">
        <v>0</v>
      </c>
      <c r="E1190" s="20">
        <v>0</v>
      </c>
      <c r="F1190" s="20">
        <v>0</v>
      </c>
      <c r="G1190" s="20">
        <v>0</v>
      </c>
      <c r="H1190" s="20">
        <v>0</v>
      </c>
      <c r="I1190" s="20">
        <v>0</v>
      </c>
      <c r="J1190" s="20">
        <v>0</v>
      </c>
      <c r="K1190" s="20">
        <v>0</v>
      </c>
      <c r="L1190" s="32"/>
    </row>
    <row r="1191" spans="1:12" ht="31.5">
      <c r="A1191" s="100"/>
      <c r="B1191" s="103"/>
      <c r="C1191" s="25" t="s">
        <v>206</v>
      </c>
      <c r="D1191" s="20">
        <v>0</v>
      </c>
      <c r="E1191" s="20" t="s">
        <v>220</v>
      </c>
      <c r="F1191" s="20" t="s">
        <v>220</v>
      </c>
      <c r="G1191" s="20" t="s">
        <v>220</v>
      </c>
      <c r="H1191" s="20">
        <v>0</v>
      </c>
      <c r="I1191" s="20">
        <v>0</v>
      </c>
      <c r="J1191" s="20" t="s">
        <v>220</v>
      </c>
      <c r="K1191" s="20" t="s">
        <v>220</v>
      </c>
      <c r="L1191" s="32"/>
    </row>
    <row r="1192" spans="1:12" ht="31.5">
      <c r="A1192" s="100"/>
      <c r="B1192" s="103"/>
      <c r="C1192" s="25" t="s">
        <v>207</v>
      </c>
      <c r="D1192" s="20">
        <v>0</v>
      </c>
      <c r="E1192" s="20" t="s">
        <v>220</v>
      </c>
      <c r="F1192" s="20" t="s">
        <v>220</v>
      </c>
      <c r="G1192" s="20" t="s">
        <v>220</v>
      </c>
      <c r="H1192" s="20">
        <v>0</v>
      </c>
      <c r="I1192" s="20">
        <v>0</v>
      </c>
      <c r="J1192" s="20" t="s">
        <v>220</v>
      </c>
      <c r="K1192" s="20" t="s">
        <v>220</v>
      </c>
      <c r="L1192" s="32"/>
    </row>
    <row r="1193" spans="1:12" ht="94.5">
      <c r="A1193" s="101"/>
      <c r="B1193" s="104"/>
      <c r="C1193" s="25" t="s">
        <v>200</v>
      </c>
      <c r="D1193" s="20">
        <v>0</v>
      </c>
      <c r="E1193" s="20">
        <v>0</v>
      </c>
      <c r="F1193" s="20">
        <v>0</v>
      </c>
      <c r="G1193" s="20">
        <v>0</v>
      </c>
      <c r="H1193" s="20">
        <v>0</v>
      </c>
      <c r="I1193" s="20">
        <v>0</v>
      </c>
      <c r="J1193" s="20">
        <v>0</v>
      </c>
      <c r="K1193" s="20">
        <v>0</v>
      </c>
      <c r="L1193" s="32"/>
    </row>
    <row r="1194" spans="1:12" hidden="1">
      <c r="A1194" s="99" t="s">
        <v>242</v>
      </c>
      <c r="B1194" s="102" t="s">
        <v>241</v>
      </c>
      <c r="C1194" s="31" t="s">
        <v>3</v>
      </c>
      <c r="D1194" s="20">
        <f>D1195+D1197+D1199+D1200</f>
        <v>0</v>
      </c>
      <c r="E1194" s="20" t="s">
        <v>220</v>
      </c>
      <c r="F1194" s="20" t="s">
        <v>220</v>
      </c>
      <c r="G1194" s="20" t="s">
        <v>220</v>
      </c>
      <c r="H1194" s="20">
        <f>H1195+H1197+H1199+H1200</f>
        <v>0</v>
      </c>
      <c r="I1194" s="20">
        <v>0</v>
      </c>
      <c r="J1194" s="20" t="s">
        <v>220</v>
      </c>
      <c r="K1194" s="20" t="s">
        <v>220</v>
      </c>
      <c r="L1194" s="32"/>
    </row>
    <row r="1195" spans="1:12" hidden="1">
      <c r="A1195" s="100"/>
      <c r="B1195" s="103"/>
      <c r="C1195" s="25" t="s">
        <v>4</v>
      </c>
      <c r="D1195" s="20">
        <v>0</v>
      </c>
      <c r="E1195" s="20">
        <v>0</v>
      </c>
      <c r="F1195" s="20">
        <v>0</v>
      </c>
      <c r="G1195" s="20">
        <v>0</v>
      </c>
      <c r="H1195" s="20">
        <v>0</v>
      </c>
      <c r="I1195" s="20">
        <v>0</v>
      </c>
      <c r="J1195" s="20">
        <v>0</v>
      </c>
      <c r="K1195" s="20">
        <v>0</v>
      </c>
      <c r="L1195" s="32"/>
    </row>
    <row r="1196" spans="1:12" ht="47.25" hidden="1">
      <c r="A1196" s="100"/>
      <c r="B1196" s="103"/>
      <c r="C1196" s="25" t="s">
        <v>189</v>
      </c>
      <c r="D1196" s="20">
        <v>0</v>
      </c>
      <c r="E1196" s="20">
        <v>0</v>
      </c>
      <c r="F1196" s="20">
        <v>0</v>
      </c>
      <c r="G1196" s="20">
        <v>0</v>
      </c>
      <c r="H1196" s="20">
        <v>0</v>
      </c>
      <c r="I1196" s="20">
        <v>0</v>
      </c>
      <c r="J1196" s="20">
        <v>0</v>
      </c>
      <c r="K1196" s="20">
        <v>0</v>
      </c>
      <c r="L1196" s="32"/>
    </row>
    <row r="1197" spans="1:12" ht="31.5" hidden="1">
      <c r="A1197" s="100"/>
      <c r="B1197" s="103"/>
      <c r="C1197" s="25" t="s">
        <v>9</v>
      </c>
      <c r="D1197" s="20">
        <v>0</v>
      </c>
      <c r="E1197" s="20">
        <v>0</v>
      </c>
      <c r="F1197" s="20">
        <v>0</v>
      </c>
      <c r="G1197" s="20">
        <v>0</v>
      </c>
      <c r="H1197" s="20">
        <v>0</v>
      </c>
      <c r="I1197" s="20">
        <v>0</v>
      </c>
      <c r="J1197" s="20">
        <v>0</v>
      </c>
      <c r="K1197" s="20">
        <v>0</v>
      </c>
      <c r="L1197" s="32"/>
    </row>
    <row r="1198" spans="1:12" ht="63" hidden="1">
      <c r="A1198" s="100"/>
      <c r="B1198" s="103"/>
      <c r="C1198" s="25" t="s">
        <v>190</v>
      </c>
      <c r="D1198" s="20">
        <v>0</v>
      </c>
      <c r="E1198" s="20">
        <v>0</v>
      </c>
      <c r="F1198" s="20">
        <v>0</v>
      </c>
      <c r="G1198" s="20">
        <v>0</v>
      </c>
      <c r="H1198" s="20">
        <v>0</v>
      </c>
      <c r="I1198" s="20">
        <v>0</v>
      </c>
      <c r="J1198" s="20">
        <v>0</v>
      </c>
      <c r="K1198" s="20">
        <v>0</v>
      </c>
      <c r="L1198" s="32"/>
    </row>
    <row r="1199" spans="1:12" ht="31.5" hidden="1">
      <c r="A1199" s="100"/>
      <c r="B1199" s="103"/>
      <c r="C1199" s="25" t="s">
        <v>206</v>
      </c>
      <c r="D1199" s="20">
        <v>0</v>
      </c>
      <c r="E1199" s="20" t="s">
        <v>220</v>
      </c>
      <c r="F1199" s="20" t="s">
        <v>220</v>
      </c>
      <c r="G1199" s="20" t="s">
        <v>220</v>
      </c>
      <c r="H1199" s="20">
        <v>0</v>
      </c>
      <c r="I1199" s="20">
        <v>0</v>
      </c>
      <c r="J1199" s="20" t="s">
        <v>220</v>
      </c>
      <c r="K1199" s="20" t="s">
        <v>220</v>
      </c>
      <c r="L1199" s="32"/>
    </row>
    <row r="1200" spans="1:12" ht="31.5" hidden="1">
      <c r="A1200" s="100"/>
      <c r="B1200" s="103"/>
      <c r="C1200" s="25" t="s">
        <v>207</v>
      </c>
      <c r="D1200" s="20">
        <v>0</v>
      </c>
      <c r="E1200" s="20" t="s">
        <v>220</v>
      </c>
      <c r="F1200" s="20" t="s">
        <v>220</v>
      </c>
      <c r="G1200" s="20" t="s">
        <v>220</v>
      </c>
      <c r="H1200" s="20">
        <v>0</v>
      </c>
      <c r="I1200" s="20">
        <v>0</v>
      </c>
      <c r="J1200" s="20" t="s">
        <v>220</v>
      </c>
      <c r="K1200" s="20" t="s">
        <v>220</v>
      </c>
      <c r="L1200" s="32"/>
    </row>
    <row r="1201" spans="1:15" ht="94.5" hidden="1">
      <c r="A1201" s="101"/>
      <c r="B1201" s="104"/>
      <c r="C1201" s="25" t="s">
        <v>200</v>
      </c>
      <c r="D1201" s="20">
        <v>0</v>
      </c>
      <c r="E1201" s="20">
        <v>0</v>
      </c>
      <c r="F1201" s="20">
        <v>0</v>
      </c>
      <c r="G1201" s="20">
        <v>0</v>
      </c>
      <c r="H1201" s="20">
        <v>0</v>
      </c>
      <c r="I1201" s="20">
        <v>0</v>
      </c>
      <c r="J1201" s="20">
        <v>0</v>
      </c>
      <c r="K1201" s="20">
        <v>0</v>
      </c>
      <c r="L1201" s="32"/>
    </row>
    <row r="1202" spans="1:15">
      <c r="A1202" s="99" t="s">
        <v>240</v>
      </c>
      <c r="B1202" s="102" t="s">
        <v>241</v>
      </c>
      <c r="C1202" s="31" t="s">
        <v>3</v>
      </c>
      <c r="D1202" s="24">
        <f>D1203+D1205+D1207+D1208+D1209</f>
        <v>39418.9</v>
      </c>
      <c r="E1202" s="24" t="s">
        <v>220</v>
      </c>
      <c r="F1202" s="24" t="s">
        <v>220</v>
      </c>
      <c r="G1202" s="24" t="s">
        <v>220</v>
      </c>
      <c r="H1202" s="24">
        <f>H1203+H1205+H1207+H1208+H1209</f>
        <v>39199.5</v>
      </c>
      <c r="I1202" s="20">
        <f t="shared" ref="I1202:I1203" si="363">H1202/D1202*100</f>
        <v>99.443414199787412</v>
      </c>
      <c r="J1202" s="20" t="s">
        <v>220</v>
      </c>
      <c r="K1202" s="20" t="s">
        <v>220</v>
      </c>
      <c r="L1202" s="32"/>
    </row>
    <row r="1203" spans="1:15">
      <c r="A1203" s="100"/>
      <c r="B1203" s="103"/>
      <c r="C1203" s="25" t="s">
        <v>4</v>
      </c>
      <c r="D1203" s="20">
        <v>39418.9</v>
      </c>
      <c r="E1203" s="20">
        <v>39418.9</v>
      </c>
      <c r="F1203" s="20">
        <v>39418.9</v>
      </c>
      <c r="G1203" s="20">
        <v>39199.5</v>
      </c>
      <c r="H1203" s="20">
        <v>39199.5</v>
      </c>
      <c r="I1203" s="20">
        <f t="shared" si="363"/>
        <v>99.443414199787412</v>
      </c>
      <c r="J1203" s="20">
        <f>G1203/E1203*100</f>
        <v>99.443414199787412</v>
      </c>
      <c r="K1203" s="20">
        <f t="shared" ref="K1203" si="364">G1203/F1203*100</f>
        <v>99.443414199787412</v>
      </c>
      <c r="L1203" s="32"/>
    </row>
    <row r="1204" spans="1:15" ht="47.25">
      <c r="A1204" s="100"/>
      <c r="B1204" s="103"/>
      <c r="C1204" s="25" t="s">
        <v>189</v>
      </c>
      <c r="D1204" s="20">
        <v>0</v>
      </c>
      <c r="E1204" s="20">
        <v>0</v>
      </c>
      <c r="F1204" s="20">
        <v>0</v>
      </c>
      <c r="G1204" s="20">
        <v>0</v>
      </c>
      <c r="H1204" s="20">
        <v>0</v>
      </c>
      <c r="I1204" s="20">
        <v>0</v>
      </c>
      <c r="J1204" s="20">
        <v>0</v>
      </c>
      <c r="K1204" s="20">
        <v>0</v>
      </c>
      <c r="L1204" s="32"/>
    </row>
    <row r="1205" spans="1:15" ht="31.5">
      <c r="A1205" s="100"/>
      <c r="B1205" s="103"/>
      <c r="C1205" s="25" t="s">
        <v>9</v>
      </c>
      <c r="D1205" s="20">
        <v>0</v>
      </c>
      <c r="E1205" s="20">
        <v>0</v>
      </c>
      <c r="F1205" s="20">
        <v>0</v>
      </c>
      <c r="G1205" s="20">
        <v>0</v>
      </c>
      <c r="H1205" s="20">
        <v>0</v>
      </c>
      <c r="I1205" s="20">
        <v>0</v>
      </c>
      <c r="J1205" s="20">
        <v>0</v>
      </c>
      <c r="K1205" s="20">
        <v>0</v>
      </c>
      <c r="L1205" s="32"/>
    </row>
    <row r="1206" spans="1:15" ht="63">
      <c r="A1206" s="100"/>
      <c r="B1206" s="103"/>
      <c r="C1206" s="25" t="s">
        <v>190</v>
      </c>
      <c r="D1206" s="20">
        <v>0</v>
      </c>
      <c r="E1206" s="20">
        <v>0</v>
      </c>
      <c r="F1206" s="20">
        <v>0</v>
      </c>
      <c r="G1206" s="20">
        <v>0</v>
      </c>
      <c r="H1206" s="20">
        <v>0</v>
      </c>
      <c r="I1206" s="20">
        <v>0</v>
      </c>
      <c r="J1206" s="20">
        <v>0</v>
      </c>
      <c r="K1206" s="20">
        <v>0</v>
      </c>
      <c r="L1206" s="32"/>
    </row>
    <row r="1207" spans="1:15" ht="31.5">
      <c r="A1207" s="100"/>
      <c r="B1207" s="103"/>
      <c r="C1207" s="25" t="s">
        <v>206</v>
      </c>
      <c r="D1207" s="20">
        <v>0</v>
      </c>
      <c r="E1207" s="20" t="s">
        <v>220</v>
      </c>
      <c r="F1207" s="20" t="s">
        <v>220</v>
      </c>
      <c r="G1207" s="20" t="s">
        <v>220</v>
      </c>
      <c r="H1207" s="20">
        <v>0</v>
      </c>
      <c r="I1207" s="20">
        <v>0</v>
      </c>
      <c r="J1207" s="20" t="s">
        <v>220</v>
      </c>
      <c r="K1207" s="20" t="s">
        <v>220</v>
      </c>
      <c r="L1207" s="32"/>
    </row>
    <row r="1208" spans="1:15" ht="31.5">
      <c r="A1208" s="100"/>
      <c r="B1208" s="103"/>
      <c r="C1208" s="25" t="s">
        <v>207</v>
      </c>
      <c r="D1208" s="20">
        <v>0</v>
      </c>
      <c r="E1208" s="20" t="s">
        <v>220</v>
      </c>
      <c r="F1208" s="20" t="s">
        <v>220</v>
      </c>
      <c r="G1208" s="20" t="s">
        <v>220</v>
      </c>
      <c r="H1208" s="20">
        <v>0</v>
      </c>
      <c r="I1208" s="20">
        <v>0</v>
      </c>
      <c r="J1208" s="20" t="s">
        <v>220</v>
      </c>
      <c r="K1208" s="20" t="s">
        <v>220</v>
      </c>
      <c r="L1208" s="32"/>
    </row>
    <row r="1209" spans="1:15" ht="94.5">
      <c r="A1209" s="101"/>
      <c r="B1209" s="104"/>
      <c r="C1209" s="25" t="s">
        <v>200</v>
      </c>
      <c r="D1209" s="20">
        <v>0</v>
      </c>
      <c r="E1209" s="20">
        <v>0</v>
      </c>
      <c r="F1209" s="20">
        <v>0</v>
      </c>
      <c r="G1209" s="20">
        <v>0</v>
      </c>
      <c r="H1209" s="20">
        <v>0</v>
      </c>
      <c r="I1209" s="20">
        <v>0</v>
      </c>
      <c r="J1209" s="20">
        <v>0</v>
      </c>
      <c r="K1209" s="20">
        <v>0</v>
      </c>
      <c r="L1209" s="32"/>
    </row>
    <row r="1210" spans="1:15">
      <c r="A1210" s="99" t="s">
        <v>111</v>
      </c>
      <c r="B1210" s="102" t="s">
        <v>184</v>
      </c>
      <c r="C1210" s="31" t="s">
        <v>3</v>
      </c>
      <c r="D1210" s="24">
        <f>D1211+D1213+D1215+D1216+D1217</f>
        <v>1312924.2</v>
      </c>
      <c r="E1210" s="24" t="s">
        <v>220</v>
      </c>
      <c r="F1210" s="24" t="s">
        <v>220</v>
      </c>
      <c r="G1210" s="24" t="s">
        <v>220</v>
      </c>
      <c r="H1210" s="24">
        <f>H1211+H1213+H1215+H1216+H1217</f>
        <v>1256137.2000000002</v>
      </c>
      <c r="I1210" s="20">
        <f t="shared" ref="I1210" si="365">H1210/D1210*100</f>
        <v>95.674769343119749</v>
      </c>
      <c r="J1210" s="20" t="s">
        <v>220</v>
      </c>
      <c r="K1210" s="20" t="s">
        <v>220</v>
      </c>
      <c r="L1210" s="32"/>
    </row>
    <row r="1211" spans="1:15">
      <c r="A1211" s="100"/>
      <c r="B1211" s="103"/>
      <c r="C1211" s="25" t="s">
        <v>4</v>
      </c>
      <c r="D1211" s="20">
        <f>D1219+D1227+D1235+D1243</f>
        <v>425939.69999999995</v>
      </c>
      <c r="E1211" s="20">
        <f t="shared" ref="E1211:H1211" si="366">E1219+E1227+E1235+E1243</f>
        <v>425939.69999999995</v>
      </c>
      <c r="F1211" s="20">
        <f t="shared" si="366"/>
        <v>425939.69999999995</v>
      </c>
      <c r="G1211" s="20">
        <f t="shared" si="366"/>
        <v>408116.2</v>
      </c>
      <c r="H1211" s="20">
        <f t="shared" si="366"/>
        <v>406399.9</v>
      </c>
      <c r="I1211" s="20">
        <f t="shared" ref="I1211:I1214" si="367">H1211/D1211*100</f>
        <v>95.412543136974577</v>
      </c>
      <c r="J1211" s="20">
        <f>G1211/E1211*100</f>
        <v>95.815487497408682</v>
      </c>
      <c r="K1211" s="20">
        <f t="shared" ref="K1211:K1267" si="368">G1211/F1211*100</f>
        <v>95.815487497408682</v>
      </c>
      <c r="L1211" s="32"/>
    </row>
    <row r="1212" spans="1:15" ht="47.25">
      <c r="A1212" s="100"/>
      <c r="B1212" s="103"/>
      <c r="C1212" s="25" t="s">
        <v>189</v>
      </c>
      <c r="D1212" s="20">
        <f t="shared" ref="D1212:H1217" si="369">D1220+D1228+D1236+D1244</f>
        <v>109627.3</v>
      </c>
      <c r="E1212" s="20">
        <f t="shared" si="369"/>
        <v>109627.3</v>
      </c>
      <c r="F1212" s="20">
        <f t="shared" si="369"/>
        <v>109627.3</v>
      </c>
      <c r="G1212" s="20">
        <f t="shared" si="369"/>
        <v>105209.2</v>
      </c>
      <c r="H1212" s="20">
        <f t="shared" si="369"/>
        <v>105209.2</v>
      </c>
      <c r="I1212" s="20">
        <f t="shared" si="367"/>
        <v>95.969890711528976</v>
      </c>
      <c r="J1212" s="20">
        <f>G1212/E1212*100</f>
        <v>95.969890711528976</v>
      </c>
      <c r="K1212" s="20">
        <f t="shared" si="368"/>
        <v>95.969890711528976</v>
      </c>
      <c r="L1212" s="32"/>
      <c r="N1212" s="12"/>
    </row>
    <row r="1213" spans="1:15" ht="31.5">
      <c r="A1213" s="100"/>
      <c r="B1213" s="103"/>
      <c r="C1213" s="25" t="s">
        <v>9</v>
      </c>
      <c r="D1213" s="20">
        <f t="shared" si="369"/>
        <v>886984.5</v>
      </c>
      <c r="E1213" s="20">
        <f t="shared" si="369"/>
        <v>886984.5</v>
      </c>
      <c r="F1213" s="20">
        <f t="shared" si="369"/>
        <v>886984.5</v>
      </c>
      <c r="G1213" s="20">
        <f t="shared" si="369"/>
        <v>851237.9</v>
      </c>
      <c r="H1213" s="20">
        <f t="shared" si="369"/>
        <v>849737.3</v>
      </c>
      <c r="I1213" s="20">
        <f t="shared" si="367"/>
        <v>95.800693247739972</v>
      </c>
      <c r="J1213" s="20">
        <f>G1213/E1213*100</f>
        <v>95.969873205225127</v>
      </c>
      <c r="K1213" s="20">
        <f t="shared" si="368"/>
        <v>95.969873205225127</v>
      </c>
      <c r="L1213" s="32"/>
    </row>
    <row r="1214" spans="1:15" ht="63">
      <c r="A1214" s="100"/>
      <c r="B1214" s="103"/>
      <c r="C1214" s="25" t="s">
        <v>190</v>
      </c>
      <c r="D1214" s="20">
        <f t="shared" si="369"/>
        <v>886984.5</v>
      </c>
      <c r="E1214" s="20">
        <f t="shared" si="369"/>
        <v>886984.5</v>
      </c>
      <c r="F1214" s="20">
        <f t="shared" si="369"/>
        <v>886984.5</v>
      </c>
      <c r="G1214" s="20">
        <f t="shared" si="369"/>
        <v>851237.9</v>
      </c>
      <c r="H1214" s="20">
        <f t="shared" si="369"/>
        <v>849737.3</v>
      </c>
      <c r="I1214" s="20">
        <f t="shared" si="367"/>
        <v>95.800693247739972</v>
      </c>
      <c r="J1214" s="20">
        <f>G1214/E1214*100</f>
        <v>95.969873205225127</v>
      </c>
      <c r="K1214" s="20">
        <f t="shared" si="368"/>
        <v>95.969873205225127</v>
      </c>
      <c r="L1214" s="32"/>
      <c r="M1214" s="12"/>
    </row>
    <row r="1215" spans="1:15" ht="31.5">
      <c r="A1215" s="100"/>
      <c r="B1215" s="103"/>
      <c r="C1215" s="25" t="s">
        <v>206</v>
      </c>
      <c r="D1215" s="20">
        <f t="shared" si="369"/>
        <v>0</v>
      </c>
      <c r="E1215" s="20" t="s">
        <v>220</v>
      </c>
      <c r="F1215" s="20" t="s">
        <v>220</v>
      </c>
      <c r="G1215" s="20" t="s">
        <v>220</v>
      </c>
      <c r="H1215" s="20">
        <f t="shared" si="369"/>
        <v>0</v>
      </c>
      <c r="I1215" s="20">
        <v>0</v>
      </c>
      <c r="J1215" s="20" t="s">
        <v>220</v>
      </c>
      <c r="K1215" s="20" t="s">
        <v>220</v>
      </c>
      <c r="L1215" s="32"/>
      <c r="O1215" s="12"/>
    </row>
    <row r="1216" spans="1:15" ht="31.5">
      <c r="A1216" s="100"/>
      <c r="B1216" s="103"/>
      <c r="C1216" s="25" t="s">
        <v>207</v>
      </c>
      <c r="D1216" s="20">
        <f t="shared" si="369"/>
        <v>0</v>
      </c>
      <c r="E1216" s="20" t="s">
        <v>220</v>
      </c>
      <c r="F1216" s="20" t="s">
        <v>220</v>
      </c>
      <c r="G1216" s="20" t="s">
        <v>220</v>
      </c>
      <c r="H1216" s="20">
        <f t="shared" si="369"/>
        <v>0</v>
      </c>
      <c r="I1216" s="20">
        <v>0</v>
      </c>
      <c r="J1216" s="20" t="s">
        <v>220</v>
      </c>
      <c r="K1216" s="20" t="s">
        <v>220</v>
      </c>
      <c r="L1216" s="32"/>
    </row>
    <row r="1217" spans="1:12" ht="94.5">
      <c r="A1217" s="101"/>
      <c r="B1217" s="104"/>
      <c r="C1217" s="25" t="s">
        <v>200</v>
      </c>
      <c r="D1217" s="20">
        <f t="shared" si="369"/>
        <v>0</v>
      </c>
      <c r="E1217" s="20">
        <f t="shared" si="369"/>
        <v>0</v>
      </c>
      <c r="F1217" s="20">
        <f t="shared" si="369"/>
        <v>0</v>
      </c>
      <c r="G1217" s="20">
        <f t="shared" si="369"/>
        <v>0</v>
      </c>
      <c r="H1217" s="20">
        <f t="shared" si="369"/>
        <v>0</v>
      </c>
      <c r="I1217" s="20">
        <v>0</v>
      </c>
      <c r="J1217" s="20">
        <v>0</v>
      </c>
      <c r="K1217" s="20">
        <v>0</v>
      </c>
      <c r="L1217" s="32"/>
    </row>
    <row r="1218" spans="1:12">
      <c r="A1218" s="99" t="s">
        <v>95</v>
      </c>
      <c r="B1218" s="102" t="s">
        <v>184</v>
      </c>
      <c r="C1218" s="31" t="s">
        <v>3</v>
      </c>
      <c r="D1218" s="24">
        <f>D1219+D1221+D1223+D1224+D1225</f>
        <v>297628.2</v>
      </c>
      <c r="E1218" s="24" t="s">
        <v>220</v>
      </c>
      <c r="F1218" s="24" t="s">
        <v>220</v>
      </c>
      <c r="G1218" s="24" t="s">
        <v>220</v>
      </c>
      <c r="H1218" s="24">
        <f>H1219+H1221+H1223+H1224+H1225</f>
        <v>283165.8</v>
      </c>
      <c r="I1218" s="20">
        <f t="shared" ref="I1218:I1219" si="370">H1218/D1218*100</f>
        <v>95.140783030640236</v>
      </c>
      <c r="J1218" s="20" t="s">
        <v>220</v>
      </c>
      <c r="K1218" s="20" t="s">
        <v>220</v>
      </c>
      <c r="L1218" s="32"/>
    </row>
    <row r="1219" spans="1:12">
      <c r="A1219" s="100"/>
      <c r="B1219" s="103"/>
      <c r="C1219" s="25" t="s">
        <v>4</v>
      </c>
      <c r="D1219" s="20">
        <v>297628.2</v>
      </c>
      <c r="E1219" s="20">
        <v>297628.2</v>
      </c>
      <c r="F1219" s="20">
        <v>297628.2</v>
      </c>
      <c r="G1219" s="20">
        <v>284864</v>
      </c>
      <c r="H1219" s="20">
        <v>283165.8</v>
      </c>
      <c r="I1219" s="20">
        <f t="shared" si="370"/>
        <v>95.140783030640236</v>
      </c>
      <c r="J1219" s="20">
        <f>G1219/E1219*100</f>
        <v>95.71136068423624</v>
      </c>
      <c r="K1219" s="20">
        <f t="shared" ref="K1219" si="371">G1219/F1219*100</f>
        <v>95.71136068423624</v>
      </c>
      <c r="L1219" s="32"/>
    </row>
    <row r="1220" spans="1:12" ht="47.25">
      <c r="A1220" s="100"/>
      <c r="B1220" s="103"/>
      <c r="C1220" s="25" t="s">
        <v>189</v>
      </c>
      <c r="D1220" s="20">
        <v>0</v>
      </c>
      <c r="E1220" s="20">
        <v>0</v>
      </c>
      <c r="F1220" s="20">
        <v>0</v>
      </c>
      <c r="G1220" s="20">
        <v>0</v>
      </c>
      <c r="H1220" s="20">
        <v>0</v>
      </c>
      <c r="I1220" s="20">
        <v>0</v>
      </c>
      <c r="J1220" s="20">
        <v>0</v>
      </c>
      <c r="K1220" s="20">
        <v>0</v>
      </c>
      <c r="L1220" s="32"/>
    </row>
    <row r="1221" spans="1:12" ht="31.5">
      <c r="A1221" s="100"/>
      <c r="B1221" s="103"/>
      <c r="C1221" s="25" t="s">
        <v>205</v>
      </c>
      <c r="D1221" s="20">
        <v>0</v>
      </c>
      <c r="E1221" s="20">
        <v>0</v>
      </c>
      <c r="F1221" s="20">
        <v>0</v>
      </c>
      <c r="G1221" s="20">
        <v>0</v>
      </c>
      <c r="H1221" s="20">
        <v>0</v>
      </c>
      <c r="I1221" s="20">
        <v>0</v>
      </c>
      <c r="J1221" s="20">
        <v>0</v>
      </c>
      <c r="K1221" s="20">
        <v>0</v>
      </c>
      <c r="L1221" s="32"/>
    </row>
    <row r="1222" spans="1:12" ht="63">
      <c r="A1222" s="100"/>
      <c r="B1222" s="103"/>
      <c r="C1222" s="25" t="s">
        <v>190</v>
      </c>
      <c r="D1222" s="20">
        <v>0</v>
      </c>
      <c r="E1222" s="20">
        <v>0</v>
      </c>
      <c r="F1222" s="20">
        <v>0</v>
      </c>
      <c r="G1222" s="20">
        <v>0</v>
      </c>
      <c r="H1222" s="20">
        <v>0</v>
      </c>
      <c r="I1222" s="20">
        <v>0</v>
      </c>
      <c r="J1222" s="20">
        <v>0</v>
      </c>
      <c r="K1222" s="20">
        <v>0</v>
      </c>
      <c r="L1222" s="32"/>
    </row>
    <row r="1223" spans="1:12" ht="31.5">
      <c r="A1223" s="100"/>
      <c r="B1223" s="103"/>
      <c r="C1223" s="25" t="s">
        <v>206</v>
      </c>
      <c r="D1223" s="20">
        <v>0</v>
      </c>
      <c r="E1223" s="20" t="s">
        <v>220</v>
      </c>
      <c r="F1223" s="20" t="s">
        <v>220</v>
      </c>
      <c r="G1223" s="20" t="s">
        <v>220</v>
      </c>
      <c r="H1223" s="20">
        <v>0</v>
      </c>
      <c r="I1223" s="20">
        <v>0</v>
      </c>
      <c r="J1223" s="20" t="s">
        <v>220</v>
      </c>
      <c r="K1223" s="20" t="s">
        <v>220</v>
      </c>
      <c r="L1223" s="32"/>
    </row>
    <row r="1224" spans="1:12" ht="31.5">
      <c r="A1224" s="100"/>
      <c r="B1224" s="103"/>
      <c r="C1224" s="25" t="s">
        <v>207</v>
      </c>
      <c r="D1224" s="20">
        <v>0</v>
      </c>
      <c r="E1224" s="20" t="s">
        <v>220</v>
      </c>
      <c r="F1224" s="20" t="s">
        <v>220</v>
      </c>
      <c r="G1224" s="20" t="s">
        <v>220</v>
      </c>
      <c r="H1224" s="20">
        <v>0</v>
      </c>
      <c r="I1224" s="20">
        <v>0</v>
      </c>
      <c r="J1224" s="20" t="s">
        <v>220</v>
      </c>
      <c r="K1224" s="20" t="s">
        <v>220</v>
      </c>
      <c r="L1224" s="32"/>
    </row>
    <row r="1225" spans="1:12" ht="94.5">
      <c r="A1225" s="101"/>
      <c r="B1225" s="104"/>
      <c r="C1225" s="25" t="s">
        <v>200</v>
      </c>
      <c r="D1225" s="20">
        <v>0</v>
      </c>
      <c r="E1225" s="20">
        <v>0</v>
      </c>
      <c r="F1225" s="20">
        <v>0</v>
      </c>
      <c r="G1225" s="20">
        <v>0</v>
      </c>
      <c r="H1225" s="20">
        <v>0</v>
      </c>
      <c r="I1225" s="20">
        <v>0</v>
      </c>
      <c r="J1225" s="20">
        <v>0</v>
      </c>
      <c r="K1225" s="20">
        <v>0</v>
      </c>
      <c r="L1225" s="32"/>
    </row>
    <row r="1226" spans="1:12">
      <c r="A1226" s="99" t="s">
        <v>96</v>
      </c>
      <c r="B1226" s="102" t="s">
        <v>184</v>
      </c>
      <c r="C1226" s="31" t="s">
        <v>3</v>
      </c>
      <c r="D1226" s="24">
        <f>D1227+D1229+D1231+D1232+D1233</f>
        <v>17399.599999999999</v>
      </c>
      <c r="E1226" s="24" t="s">
        <v>220</v>
      </c>
      <c r="F1226" s="24" t="s">
        <v>220</v>
      </c>
      <c r="G1226" s="24" t="s">
        <v>220</v>
      </c>
      <c r="H1226" s="24">
        <f>H1227+H1229+H1231+H1232+H1233</f>
        <v>17273.7</v>
      </c>
      <c r="I1226" s="20">
        <f t="shared" ref="I1226:I1227" si="372">H1226/D1226*100</f>
        <v>99.276420147589619</v>
      </c>
      <c r="J1226" s="20" t="s">
        <v>220</v>
      </c>
      <c r="K1226" s="20" t="s">
        <v>220</v>
      </c>
      <c r="L1226" s="32"/>
    </row>
    <row r="1227" spans="1:12">
      <c r="A1227" s="100"/>
      <c r="B1227" s="103"/>
      <c r="C1227" s="25" t="s">
        <v>4</v>
      </c>
      <c r="D1227" s="20">
        <v>17399.599999999999</v>
      </c>
      <c r="E1227" s="20">
        <v>17399.599999999999</v>
      </c>
      <c r="F1227" s="20">
        <v>17399.599999999999</v>
      </c>
      <c r="G1227" s="20">
        <v>17273.8</v>
      </c>
      <c r="H1227" s="20">
        <v>17273.7</v>
      </c>
      <c r="I1227" s="20">
        <f t="shared" si="372"/>
        <v>99.276420147589619</v>
      </c>
      <c r="J1227" s="20">
        <f>G1227/E1227*100</f>
        <v>99.276994873445375</v>
      </c>
      <c r="K1227" s="20">
        <f t="shared" ref="K1227" si="373">G1227/F1227*100</f>
        <v>99.276994873445375</v>
      </c>
      <c r="L1227" s="32"/>
    </row>
    <row r="1228" spans="1:12" ht="47.25">
      <c r="A1228" s="100"/>
      <c r="B1228" s="103"/>
      <c r="C1228" s="25" t="s">
        <v>189</v>
      </c>
      <c r="D1228" s="20">
        <v>0</v>
      </c>
      <c r="E1228" s="20">
        <v>0</v>
      </c>
      <c r="F1228" s="20">
        <v>0</v>
      </c>
      <c r="G1228" s="20">
        <v>0</v>
      </c>
      <c r="H1228" s="20">
        <v>0</v>
      </c>
      <c r="I1228" s="20">
        <v>0</v>
      </c>
      <c r="J1228" s="20">
        <v>0</v>
      </c>
      <c r="K1228" s="20">
        <v>0</v>
      </c>
      <c r="L1228" s="32"/>
    </row>
    <row r="1229" spans="1:12" ht="31.5">
      <c r="A1229" s="100"/>
      <c r="B1229" s="103"/>
      <c r="C1229" s="25" t="s">
        <v>205</v>
      </c>
      <c r="D1229" s="20">
        <v>0</v>
      </c>
      <c r="E1229" s="20">
        <v>0</v>
      </c>
      <c r="F1229" s="20">
        <v>0</v>
      </c>
      <c r="G1229" s="20">
        <v>0</v>
      </c>
      <c r="H1229" s="20">
        <v>0</v>
      </c>
      <c r="I1229" s="20">
        <v>0</v>
      </c>
      <c r="J1229" s="20">
        <v>0</v>
      </c>
      <c r="K1229" s="20">
        <v>0</v>
      </c>
      <c r="L1229" s="32"/>
    </row>
    <row r="1230" spans="1:12" ht="63">
      <c r="A1230" s="100"/>
      <c r="B1230" s="103"/>
      <c r="C1230" s="25" t="s">
        <v>190</v>
      </c>
      <c r="D1230" s="20">
        <v>0</v>
      </c>
      <c r="E1230" s="20">
        <v>0</v>
      </c>
      <c r="F1230" s="20">
        <v>0</v>
      </c>
      <c r="G1230" s="20">
        <v>0</v>
      </c>
      <c r="H1230" s="20">
        <v>0</v>
      </c>
      <c r="I1230" s="20">
        <v>0</v>
      </c>
      <c r="J1230" s="20">
        <v>0</v>
      </c>
      <c r="K1230" s="20">
        <v>0</v>
      </c>
      <c r="L1230" s="32"/>
    </row>
    <row r="1231" spans="1:12" ht="31.5">
      <c r="A1231" s="100"/>
      <c r="B1231" s="103"/>
      <c r="C1231" s="25" t="s">
        <v>206</v>
      </c>
      <c r="D1231" s="20">
        <v>0</v>
      </c>
      <c r="E1231" s="20" t="s">
        <v>220</v>
      </c>
      <c r="F1231" s="20" t="s">
        <v>220</v>
      </c>
      <c r="G1231" s="20" t="s">
        <v>220</v>
      </c>
      <c r="H1231" s="20">
        <v>0</v>
      </c>
      <c r="I1231" s="20">
        <v>0</v>
      </c>
      <c r="J1231" s="20" t="s">
        <v>220</v>
      </c>
      <c r="K1231" s="20" t="s">
        <v>220</v>
      </c>
      <c r="L1231" s="32"/>
    </row>
    <row r="1232" spans="1:12" ht="31.5">
      <c r="A1232" s="100"/>
      <c r="B1232" s="103"/>
      <c r="C1232" s="25" t="s">
        <v>207</v>
      </c>
      <c r="D1232" s="20">
        <v>0</v>
      </c>
      <c r="E1232" s="20" t="s">
        <v>220</v>
      </c>
      <c r="F1232" s="20" t="s">
        <v>220</v>
      </c>
      <c r="G1232" s="20" t="s">
        <v>220</v>
      </c>
      <c r="H1232" s="20">
        <v>0</v>
      </c>
      <c r="I1232" s="20">
        <v>0</v>
      </c>
      <c r="J1232" s="20" t="s">
        <v>220</v>
      </c>
      <c r="K1232" s="20" t="s">
        <v>220</v>
      </c>
      <c r="L1232" s="32"/>
    </row>
    <row r="1233" spans="1:12" ht="94.5">
      <c r="A1233" s="101"/>
      <c r="B1233" s="104"/>
      <c r="C1233" s="25" t="s">
        <v>200</v>
      </c>
      <c r="D1233" s="20">
        <v>0</v>
      </c>
      <c r="E1233" s="20">
        <v>0</v>
      </c>
      <c r="F1233" s="20">
        <v>0</v>
      </c>
      <c r="G1233" s="20">
        <v>0</v>
      </c>
      <c r="H1233" s="20">
        <v>0</v>
      </c>
      <c r="I1233" s="20">
        <v>0</v>
      </c>
      <c r="J1233" s="20">
        <v>0</v>
      </c>
      <c r="K1233" s="20">
        <v>0</v>
      </c>
      <c r="L1233" s="32"/>
    </row>
    <row r="1234" spans="1:12">
      <c r="A1234" s="99" t="s">
        <v>259</v>
      </c>
      <c r="B1234" s="102" t="s">
        <v>184</v>
      </c>
      <c r="C1234" s="31" t="s">
        <v>3</v>
      </c>
      <c r="D1234" s="24">
        <f>D1235+D1237+D1239+D1240+D1241</f>
        <v>996611.8</v>
      </c>
      <c r="E1234" s="24" t="s">
        <v>220</v>
      </c>
      <c r="F1234" s="24" t="s">
        <v>220</v>
      </c>
      <c r="G1234" s="24" t="s">
        <v>220</v>
      </c>
      <c r="H1234" s="24">
        <f>H1235+H1237+H1239+H1240+H1241</f>
        <v>954946.5</v>
      </c>
      <c r="I1234" s="20">
        <f t="shared" ref="I1234:I1236" si="374">H1234/D1234*100</f>
        <v>95.819304969096279</v>
      </c>
      <c r="J1234" s="20" t="s">
        <v>220</v>
      </c>
      <c r="K1234" s="20" t="s">
        <v>220</v>
      </c>
      <c r="L1234" s="32"/>
    </row>
    <row r="1235" spans="1:12">
      <c r="A1235" s="100"/>
      <c r="B1235" s="103"/>
      <c r="C1235" s="25" t="s">
        <v>4</v>
      </c>
      <c r="D1235" s="20">
        <v>109627.3</v>
      </c>
      <c r="E1235" s="20">
        <v>109627.3</v>
      </c>
      <c r="F1235" s="20">
        <v>109627.3</v>
      </c>
      <c r="G1235" s="20">
        <v>105209.2</v>
      </c>
      <c r="H1235" s="20">
        <v>105209.2</v>
      </c>
      <c r="I1235" s="20">
        <f t="shared" si="374"/>
        <v>95.969890711528976</v>
      </c>
      <c r="J1235" s="20">
        <f>G1235/E1235*100</f>
        <v>95.969890711528976</v>
      </c>
      <c r="K1235" s="20">
        <f t="shared" ref="K1235:K1236" si="375">G1235/F1235*100</f>
        <v>95.969890711528976</v>
      </c>
      <c r="L1235" s="32"/>
    </row>
    <row r="1236" spans="1:12" ht="47.25">
      <c r="A1236" s="100"/>
      <c r="B1236" s="103"/>
      <c r="C1236" s="25" t="s">
        <v>189</v>
      </c>
      <c r="D1236" s="20">
        <v>109627.3</v>
      </c>
      <c r="E1236" s="20">
        <v>109627.3</v>
      </c>
      <c r="F1236" s="20">
        <v>109627.3</v>
      </c>
      <c r="G1236" s="20">
        <v>105209.2</v>
      </c>
      <c r="H1236" s="20">
        <v>105209.2</v>
      </c>
      <c r="I1236" s="20">
        <f t="shared" si="374"/>
        <v>95.969890711528976</v>
      </c>
      <c r="J1236" s="20">
        <f>G1236/E1236*100</f>
        <v>95.969890711528976</v>
      </c>
      <c r="K1236" s="20">
        <f t="shared" si="375"/>
        <v>95.969890711528976</v>
      </c>
      <c r="L1236" s="32"/>
    </row>
    <row r="1237" spans="1:12" ht="31.5">
      <c r="A1237" s="100"/>
      <c r="B1237" s="103"/>
      <c r="C1237" s="25" t="s">
        <v>205</v>
      </c>
      <c r="D1237" s="20">
        <v>886984.5</v>
      </c>
      <c r="E1237" s="20">
        <v>886984.5</v>
      </c>
      <c r="F1237" s="20">
        <v>886984.5</v>
      </c>
      <c r="G1237" s="20">
        <v>851237.9</v>
      </c>
      <c r="H1237" s="20">
        <v>849737.3</v>
      </c>
      <c r="I1237" s="20">
        <f t="shared" ref="I1237:I1238" si="376">H1237/D1237*100</f>
        <v>95.800693247739972</v>
      </c>
      <c r="J1237" s="20">
        <f>G1237/E1237*100</f>
        <v>95.969873205225127</v>
      </c>
      <c r="K1237" s="20">
        <f t="shared" ref="K1237:K1238" si="377">G1237/F1237*100</f>
        <v>95.969873205225127</v>
      </c>
      <c r="L1237" s="32"/>
    </row>
    <row r="1238" spans="1:12" ht="63">
      <c r="A1238" s="100"/>
      <c r="B1238" s="103"/>
      <c r="C1238" s="25" t="s">
        <v>190</v>
      </c>
      <c r="D1238" s="20">
        <v>886984.5</v>
      </c>
      <c r="E1238" s="20">
        <v>886984.5</v>
      </c>
      <c r="F1238" s="20">
        <v>886984.5</v>
      </c>
      <c r="G1238" s="20">
        <v>851237.9</v>
      </c>
      <c r="H1238" s="20">
        <v>849737.3</v>
      </c>
      <c r="I1238" s="20">
        <f t="shared" si="376"/>
        <v>95.800693247739972</v>
      </c>
      <c r="J1238" s="20">
        <f>G1238/E1238*100</f>
        <v>95.969873205225127</v>
      </c>
      <c r="K1238" s="20">
        <f t="shared" si="377"/>
        <v>95.969873205225127</v>
      </c>
      <c r="L1238" s="32"/>
    </row>
    <row r="1239" spans="1:12" ht="31.5">
      <c r="A1239" s="100"/>
      <c r="B1239" s="103"/>
      <c r="C1239" s="25" t="s">
        <v>206</v>
      </c>
      <c r="D1239" s="20">
        <v>0</v>
      </c>
      <c r="E1239" s="20" t="s">
        <v>220</v>
      </c>
      <c r="F1239" s="20" t="s">
        <v>220</v>
      </c>
      <c r="G1239" s="20">
        <v>0</v>
      </c>
      <c r="H1239" s="20">
        <v>0</v>
      </c>
      <c r="I1239" s="20">
        <v>0</v>
      </c>
      <c r="J1239" s="20" t="s">
        <v>220</v>
      </c>
      <c r="K1239" s="20" t="s">
        <v>220</v>
      </c>
      <c r="L1239" s="32"/>
    </row>
    <row r="1240" spans="1:12" ht="31.5">
      <c r="A1240" s="100"/>
      <c r="B1240" s="103"/>
      <c r="C1240" s="25" t="s">
        <v>207</v>
      </c>
      <c r="D1240" s="20">
        <v>0</v>
      </c>
      <c r="E1240" s="20" t="s">
        <v>220</v>
      </c>
      <c r="F1240" s="20" t="s">
        <v>220</v>
      </c>
      <c r="G1240" s="20">
        <v>0</v>
      </c>
      <c r="H1240" s="20">
        <v>0</v>
      </c>
      <c r="I1240" s="20">
        <v>0</v>
      </c>
      <c r="J1240" s="20" t="s">
        <v>220</v>
      </c>
      <c r="K1240" s="20" t="s">
        <v>220</v>
      </c>
      <c r="L1240" s="32"/>
    </row>
    <row r="1241" spans="1:12" ht="94.5">
      <c r="A1241" s="101"/>
      <c r="B1241" s="104"/>
      <c r="C1241" s="25" t="s">
        <v>200</v>
      </c>
      <c r="D1241" s="20">
        <v>0</v>
      </c>
      <c r="E1241" s="20">
        <v>0</v>
      </c>
      <c r="F1241" s="20">
        <v>0</v>
      </c>
      <c r="G1241" s="20">
        <v>0</v>
      </c>
      <c r="H1241" s="20">
        <v>0</v>
      </c>
      <c r="I1241" s="20">
        <v>0</v>
      </c>
      <c r="J1241" s="20">
        <v>0</v>
      </c>
      <c r="K1241" s="20">
        <v>0</v>
      </c>
      <c r="L1241" s="32"/>
    </row>
    <row r="1242" spans="1:12">
      <c r="A1242" s="99" t="s">
        <v>359</v>
      </c>
      <c r="B1242" s="102" t="s">
        <v>184</v>
      </c>
      <c r="C1242" s="31" t="s">
        <v>3</v>
      </c>
      <c r="D1242" s="20">
        <f>D1243+D1245+D1247+D1248</f>
        <v>1284.5999999999999</v>
      </c>
      <c r="E1242" s="20" t="s">
        <v>220</v>
      </c>
      <c r="F1242" s="20" t="s">
        <v>220</v>
      </c>
      <c r="G1242" s="20" t="s">
        <v>220</v>
      </c>
      <c r="H1242" s="20">
        <f>H1243+H1245+H1247+H1248</f>
        <v>751.2</v>
      </c>
      <c r="I1242" s="20">
        <f t="shared" ref="I1242:I1243" si="378">H1242/D1242*100</f>
        <v>58.477347034096226</v>
      </c>
      <c r="J1242" s="20" t="s">
        <v>220</v>
      </c>
      <c r="K1242" s="20" t="s">
        <v>220</v>
      </c>
      <c r="L1242" s="32"/>
    </row>
    <row r="1243" spans="1:12">
      <c r="A1243" s="100"/>
      <c r="B1243" s="103"/>
      <c r="C1243" s="25" t="s">
        <v>4</v>
      </c>
      <c r="D1243" s="20">
        <v>1284.5999999999999</v>
      </c>
      <c r="E1243" s="20">
        <v>1284.5999999999999</v>
      </c>
      <c r="F1243" s="20">
        <v>1284.5999999999999</v>
      </c>
      <c r="G1243" s="20">
        <v>769.2</v>
      </c>
      <c r="H1243" s="20">
        <v>751.2</v>
      </c>
      <c r="I1243" s="20">
        <f t="shared" si="378"/>
        <v>58.477347034096226</v>
      </c>
      <c r="J1243" s="20">
        <f>G1243/E1243*100</f>
        <v>59.878561419897245</v>
      </c>
      <c r="K1243" s="20">
        <f t="shared" ref="K1243" si="379">G1243/F1243*100</f>
        <v>59.878561419897245</v>
      </c>
      <c r="L1243" s="32"/>
    </row>
    <row r="1244" spans="1:12" ht="47.25">
      <c r="A1244" s="100"/>
      <c r="B1244" s="103"/>
      <c r="C1244" s="25" t="s">
        <v>189</v>
      </c>
      <c r="D1244" s="20">
        <v>0</v>
      </c>
      <c r="E1244" s="20">
        <v>0</v>
      </c>
      <c r="F1244" s="20">
        <v>0</v>
      </c>
      <c r="G1244" s="20">
        <v>0</v>
      </c>
      <c r="H1244" s="20">
        <v>0</v>
      </c>
      <c r="I1244" s="20">
        <v>0</v>
      </c>
      <c r="J1244" s="20">
        <v>0</v>
      </c>
      <c r="K1244" s="20">
        <v>0</v>
      </c>
      <c r="L1244" s="32"/>
    </row>
    <row r="1245" spans="1:12" ht="31.5">
      <c r="A1245" s="100"/>
      <c r="B1245" s="103"/>
      <c r="C1245" s="25" t="s">
        <v>205</v>
      </c>
      <c r="D1245" s="20">
        <v>0</v>
      </c>
      <c r="E1245" s="20">
        <v>0</v>
      </c>
      <c r="F1245" s="20">
        <v>0</v>
      </c>
      <c r="G1245" s="20">
        <v>0</v>
      </c>
      <c r="H1245" s="20">
        <v>0</v>
      </c>
      <c r="I1245" s="20">
        <v>0</v>
      </c>
      <c r="J1245" s="20">
        <v>0</v>
      </c>
      <c r="K1245" s="20">
        <v>0</v>
      </c>
      <c r="L1245" s="32"/>
    </row>
    <row r="1246" spans="1:12" ht="63">
      <c r="A1246" s="100"/>
      <c r="B1246" s="103"/>
      <c r="C1246" s="25" t="s">
        <v>190</v>
      </c>
      <c r="D1246" s="20">
        <v>0</v>
      </c>
      <c r="E1246" s="20">
        <v>0</v>
      </c>
      <c r="F1246" s="20">
        <v>0</v>
      </c>
      <c r="G1246" s="20">
        <v>0</v>
      </c>
      <c r="H1246" s="20">
        <v>0</v>
      </c>
      <c r="I1246" s="20">
        <v>0</v>
      </c>
      <c r="J1246" s="20">
        <v>0</v>
      </c>
      <c r="K1246" s="20">
        <v>0</v>
      </c>
      <c r="L1246" s="32"/>
    </row>
    <row r="1247" spans="1:12" ht="31.5">
      <c r="A1247" s="100"/>
      <c r="B1247" s="103"/>
      <c r="C1247" s="25" t="s">
        <v>206</v>
      </c>
      <c r="D1247" s="20">
        <v>0</v>
      </c>
      <c r="E1247" s="20" t="s">
        <v>220</v>
      </c>
      <c r="F1247" s="20" t="s">
        <v>220</v>
      </c>
      <c r="G1247" s="20" t="s">
        <v>220</v>
      </c>
      <c r="H1247" s="20">
        <v>0</v>
      </c>
      <c r="I1247" s="20">
        <v>0</v>
      </c>
      <c r="J1247" s="20" t="s">
        <v>220</v>
      </c>
      <c r="K1247" s="20" t="s">
        <v>220</v>
      </c>
      <c r="L1247" s="32"/>
    </row>
    <row r="1248" spans="1:12" ht="31.5">
      <c r="A1248" s="100"/>
      <c r="B1248" s="103"/>
      <c r="C1248" s="25" t="s">
        <v>207</v>
      </c>
      <c r="D1248" s="20">
        <v>0</v>
      </c>
      <c r="E1248" s="20" t="s">
        <v>220</v>
      </c>
      <c r="F1248" s="20" t="s">
        <v>220</v>
      </c>
      <c r="G1248" s="20" t="s">
        <v>220</v>
      </c>
      <c r="H1248" s="20">
        <v>0</v>
      </c>
      <c r="I1248" s="20">
        <v>0</v>
      </c>
      <c r="J1248" s="20" t="s">
        <v>220</v>
      </c>
      <c r="K1248" s="20" t="s">
        <v>220</v>
      </c>
      <c r="L1248" s="32"/>
    </row>
    <row r="1249" spans="1:12" ht="94.5">
      <c r="A1249" s="101"/>
      <c r="B1249" s="104"/>
      <c r="C1249" s="25" t="s">
        <v>200</v>
      </c>
      <c r="D1249" s="20">
        <v>0</v>
      </c>
      <c r="E1249" s="20">
        <v>0</v>
      </c>
      <c r="F1249" s="20">
        <v>0</v>
      </c>
      <c r="G1249" s="20">
        <v>0</v>
      </c>
      <c r="H1249" s="20">
        <v>0</v>
      </c>
      <c r="I1249" s="20">
        <v>0</v>
      </c>
      <c r="J1249" s="20">
        <v>0</v>
      </c>
      <c r="K1249" s="20">
        <v>0</v>
      </c>
      <c r="L1249" s="32"/>
    </row>
    <row r="1250" spans="1:12" hidden="1">
      <c r="A1250" s="99" t="s">
        <v>110</v>
      </c>
      <c r="B1250" s="102" t="s">
        <v>187</v>
      </c>
      <c r="C1250" s="31" t="s">
        <v>3</v>
      </c>
      <c r="D1250" s="20">
        <f>D1251+D1253+D1255+D1256</f>
        <v>0</v>
      </c>
      <c r="E1250" s="20" t="s">
        <v>220</v>
      </c>
      <c r="F1250" s="20" t="s">
        <v>220</v>
      </c>
      <c r="G1250" s="20" t="s">
        <v>220</v>
      </c>
      <c r="H1250" s="20">
        <f>H1251+H1253+H1255+H1256</f>
        <v>0</v>
      </c>
      <c r="I1250" s="20">
        <v>0</v>
      </c>
      <c r="J1250" s="20" t="s">
        <v>220</v>
      </c>
      <c r="K1250" s="20" t="s">
        <v>220</v>
      </c>
      <c r="L1250" s="32"/>
    </row>
    <row r="1251" spans="1:12" hidden="1">
      <c r="A1251" s="100"/>
      <c r="B1251" s="103"/>
      <c r="C1251" s="25" t="s">
        <v>4</v>
      </c>
      <c r="D1251" s="20">
        <v>0</v>
      </c>
      <c r="E1251" s="20">
        <v>0</v>
      </c>
      <c r="F1251" s="20">
        <v>0</v>
      </c>
      <c r="G1251" s="20">
        <v>0</v>
      </c>
      <c r="H1251" s="20">
        <v>0</v>
      </c>
      <c r="I1251" s="20">
        <v>0</v>
      </c>
      <c r="J1251" s="20">
        <v>0</v>
      </c>
      <c r="K1251" s="20">
        <v>0</v>
      </c>
      <c r="L1251" s="32"/>
    </row>
    <row r="1252" spans="1:12" ht="47.25" hidden="1">
      <c r="A1252" s="100"/>
      <c r="B1252" s="103"/>
      <c r="C1252" s="25" t="s">
        <v>189</v>
      </c>
      <c r="D1252" s="20">
        <v>0</v>
      </c>
      <c r="E1252" s="20">
        <v>0</v>
      </c>
      <c r="F1252" s="20">
        <v>0</v>
      </c>
      <c r="G1252" s="20">
        <v>0</v>
      </c>
      <c r="H1252" s="20">
        <v>0</v>
      </c>
      <c r="I1252" s="20">
        <v>0</v>
      </c>
      <c r="J1252" s="20">
        <v>0</v>
      </c>
      <c r="K1252" s="20">
        <v>0</v>
      </c>
      <c r="L1252" s="32"/>
    </row>
    <row r="1253" spans="1:12" ht="31.5" hidden="1">
      <c r="A1253" s="100"/>
      <c r="B1253" s="103"/>
      <c r="C1253" s="25" t="s">
        <v>205</v>
      </c>
      <c r="D1253" s="20">
        <v>0</v>
      </c>
      <c r="E1253" s="20">
        <v>0</v>
      </c>
      <c r="F1253" s="20">
        <v>0</v>
      </c>
      <c r="G1253" s="20">
        <v>0</v>
      </c>
      <c r="H1253" s="20">
        <v>0</v>
      </c>
      <c r="I1253" s="20">
        <v>0</v>
      </c>
      <c r="J1253" s="20">
        <v>0</v>
      </c>
      <c r="K1253" s="20">
        <v>0</v>
      </c>
      <c r="L1253" s="32"/>
    </row>
    <row r="1254" spans="1:12" ht="63" hidden="1">
      <c r="A1254" s="100"/>
      <c r="B1254" s="103"/>
      <c r="C1254" s="25" t="s">
        <v>190</v>
      </c>
      <c r="D1254" s="20">
        <v>0</v>
      </c>
      <c r="E1254" s="20">
        <v>0</v>
      </c>
      <c r="F1254" s="20">
        <v>0</v>
      </c>
      <c r="G1254" s="20">
        <v>0</v>
      </c>
      <c r="H1254" s="20">
        <v>0</v>
      </c>
      <c r="I1254" s="20">
        <v>0</v>
      </c>
      <c r="J1254" s="20">
        <v>0</v>
      </c>
      <c r="K1254" s="20">
        <v>0</v>
      </c>
      <c r="L1254" s="32"/>
    </row>
    <row r="1255" spans="1:12" ht="31.5" hidden="1">
      <c r="A1255" s="100"/>
      <c r="B1255" s="103"/>
      <c r="C1255" s="25" t="s">
        <v>206</v>
      </c>
      <c r="D1255" s="20">
        <v>0</v>
      </c>
      <c r="E1255" s="20" t="s">
        <v>220</v>
      </c>
      <c r="F1255" s="20" t="s">
        <v>220</v>
      </c>
      <c r="G1255" s="20" t="s">
        <v>220</v>
      </c>
      <c r="H1255" s="20">
        <v>0</v>
      </c>
      <c r="I1255" s="20">
        <v>0</v>
      </c>
      <c r="J1255" s="20" t="s">
        <v>220</v>
      </c>
      <c r="K1255" s="20" t="s">
        <v>220</v>
      </c>
      <c r="L1255" s="32"/>
    </row>
    <row r="1256" spans="1:12" ht="31.5" hidden="1">
      <c r="A1256" s="100"/>
      <c r="B1256" s="103"/>
      <c r="C1256" s="25" t="s">
        <v>207</v>
      </c>
      <c r="D1256" s="20">
        <v>0</v>
      </c>
      <c r="E1256" s="20" t="s">
        <v>220</v>
      </c>
      <c r="F1256" s="20" t="s">
        <v>220</v>
      </c>
      <c r="G1256" s="20" t="s">
        <v>220</v>
      </c>
      <c r="H1256" s="20">
        <v>0</v>
      </c>
      <c r="I1256" s="20">
        <v>0</v>
      </c>
      <c r="J1256" s="20" t="s">
        <v>220</v>
      </c>
      <c r="K1256" s="20" t="s">
        <v>220</v>
      </c>
      <c r="L1256" s="32"/>
    </row>
    <row r="1257" spans="1:12" ht="94.5" hidden="1">
      <c r="A1257" s="101"/>
      <c r="B1257" s="104"/>
      <c r="C1257" s="25" t="s">
        <v>200</v>
      </c>
      <c r="D1257" s="20">
        <v>0</v>
      </c>
      <c r="E1257" s="20">
        <v>0</v>
      </c>
      <c r="F1257" s="20">
        <v>0</v>
      </c>
      <c r="G1257" s="20">
        <v>0</v>
      </c>
      <c r="H1257" s="20">
        <v>0</v>
      </c>
      <c r="I1257" s="20">
        <v>0</v>
      </c>
      <c r="J1257" s="20">
        <v>0</v>
      </c>
      <c r="K1257" s="20">
        <v>0</v>
      </c>
      <c r="L1257" s="32"/>
    </row>
    <row r="1258" spans="1:12" hidden="1">
      <c r="A1258" s="99" t="s">
        <v>109</v>
      </c>
      <c r="B1258" s="102" t="s">
        <v>187</v>
      </c>
      <c r="C1258" s="31" t="s">
        <v>3</v>
      </c>
      <c r="D1258" s="20">
        <f>D1259+D1261+D1263+D1264</f>
        <v>0</v>
      </c>
      <c r="E1258" s="20" t="s">
        <v>220</v>
      </c>
      <c r="F1258" s="20" t="s">
        <v>220</v>
      </c>
      <c r="G1258" s="20" t="s">
        <v>220</v>
      </c>
      <c r="H1258" s="20">
        <f>H1259+H1261+H1263+H1264</f>
        <v>0</v>
      </c>
      <c r="I1258" s="20">
        <v>0</v>
      </c>
      <c r="J1258" s="20" t="s">
        <v>220</v>
      </c>
      <c r="K1258" s="20" t="s">
        <v>220</v>
      </c>
      <c r="L1258" s="32"/>
    </row>
    <row r="1259" spans="1:12" hidden="1">
      <c r="A1259" s="100"/>
      <c r="B1259" s="103"/>
      <c r="C1259" s="25" t="s">
        <v>4</v>
      </c>
      <c r="D1259" s="20">
        <v>0</v>
      </c>
      <c r="E1259" s="20">
        <v>0</v>
      </c>
      <c r="F1259" s="20">
        <v>0</v>
      </c>
      <c r="G1259" s="20">
        <v>0</v>
      </c>
      <c r="H1259" s="20">
        <v>0</v>
      </c>
      <c r="I1259" s="20">
        <v>0</v>
      </c>
      <c r="J1259" s="20">
        <v>0</v>
      </c>
      <c r="K1259" s="20">
        <v>0</v>
      </c>
      <c r="L1259" s="32"/>
    </row>
    <row r="1260" spans="1:12" ht="47.25" hidden="1">
      <c r="A1260" s="100"/>
      <c r="B1260" s="103"/>
      <c r="C1260" s="25" t="s">
        <v>189</v>
      </c>
      <c r="D1260" s="20">
        <v>0</v>
      </c>
      <c r="E1260" s="20">
        <v>0</v>
      </c>
      <c r="F1260" s="20">
        <v>0</v>
      </c>
      <c r="G1260" s="20">
        <v>0</v>
      </c>
      <c r="H1260" s="20">
        <v>0</v>
      </c>
      <c r="I1260" s="20">
        <v>0</v>
      </c>
      <c r="J1260" s="20">
        <v>0</v>
      </c>
      <c r="K1260" s="20">
        <v>0</v>
      </c>
      <c r="L1260" s="32"/>
    </row>
    <row r="1261" spans="1:12" ht="31.5" hidden="1">
      <c r="A1261" s="100"/>
      <c r="B1261" s="103"/>
      <c r="C1261" s="25" t="s">
        <v>205</v>
      </c>
      <c r="D1261" s="20">
        <v>0</v>
      </c>
      <c r="E1261" s="20">
        <v>0</v>
      </c>
      <c r="F1261" s="20">
        <v>0</v>
      </c>
      <c r="G1261" s="20">
        <v>0</v>
      </c>
      <c r="H1261" s="20">
        <v>0</v>
      </c>
      <c r="I1261" s="20">
        <v>0</v>
      </c>
      <c r="J1261" s="20">
        <v>0</v>
      </c>
      <c r="K1261" s="20">
        <v>0</v>
      </c>
      <c r="L1261" s="32"/>
    </row>
    <row r="1262" spans="1:12" ht="63" hidden="1">
      <c r="A1262" s="100"/>
      <c r="B1262" s="103"/>
      <c r="C1262" s="25" t="s">
        <v>190</v>
      </c>
      <c r="D1262" s="20">
        <v>0</v>
      </c>
      <c r="E1262" s="20">
        <v>0</v>
      </c>
      <c r="F1262" s="20">
        <v>0</v>
      </c>
      <c r="G1262" s="20">
        <v>0</v>
      </c>
      <c r="H1262" s="20">
        <v>0</v>
      </c>
      <c r="I1262" s="20">
        <v>0</v>
      </c>
      <c r="J1262" s="20">
        <v>0</v>
      </c>
      <c r="K1262" s="20">
        <v>0</v>
      </c>
      <c r="L1262" s="32"/>
    </row>
    <row r="1263" spans="1:12" ht="31.5" hidden="1">
      <c r="A1263" s="100"/>
      <c r="B1263" s="103"/>
      <c r="C1263" s="25" t="s">
        <v>206</v>
      </c>
      <c r="D1263" s="20">
        <v>0</v>
      </c>
      <c r="E1263" s="20" t="s">
        <v>220</v>
      </c>
      <c r="F1263" s="20" t="s">
        <v>220</v>
      </c>
      <c r="G1263" s="20" t="s">
        <v>220</v>
      </c>
      <c r="H1263" s="20">
        <v>0</v>
      </c>
      <c r="I1263" s="20">
        <v>0</v>
      </c>
      <c r="J1263" s="20" t="s">
        <v>220</v>
      </c>
      <c r="K1263" s="20" t="s">
        <v>220</v>
      </c>
      <c r="L1263" s="32"/>
    </row>
    <row r="1264" spans="1:12" ht="31.5" hidden="1">
      <c r="A1264" s="100"/>
      <c r="B1264" s="103"/>
      <c r="C1264" s="25" t="s">
        <v>207</v>
      </c>
      <c r="D1264" s="20">
        <v>0</v>
      </c>
      <c r="E1264" s="20" t="s">
        <v>220</v>
      </c>
      <c r="F1264" s="20" t="s">
        <v>220</v>
      </c>
      <c r="G1264" s="20" t="s">
        <v>220</v>
      </c>
      <c r="H1264" s="20">
        <v>0</v>
      </c>
      <c r="I1264" s="20">
        <v>0</v>
      </c>
      <c r="J1264" s="20" t="s">
        <v>220</v>
      </c>
      <c r="K1264" s="20" t="s">
        <v>220</v>
      </c>
      <c r="L1264" s="32"/>
    </row>
    <row r="1265" spans="1:14" ht="94.5" hidden="1">
      <c r="A1265" s="101"/>
      <c r="B1265" s="104"/>
      <c r="C1265" s="25" t="s">
        <v>200</v>
      </c>
      <c r="D1265" s="20">
        <v>0</v>
      </c>
      <c r="E1265" s="20">
        <v>0</v>
      </c>
      <c r="F1265" s="20">
        <v>0</v>
      </c>
      <c r="G1265" s="20">
        <v>0</v>
      </c>
      <c r="H1265" s="20">
        <v>0</v>
      </c>
      <c r="I1265" s="20">
        <v>0</v>
      </c>
      <c r="J1265" s="20">
        <v>0</v>
      </c>
      <c r="K1265" s="20">
        <v>0</v>
      </c>
      <c r="L1265" s="32"/>
    </row>
    <row r="1266" spans="1:14">
      <c r="A1266" s="99" t="s">
        <v>108</v>
      </c>
      <c r="B1266" s="102" t="s">
        <v>188</v>
      </c>
      <c r="C1266" s="31" t="s">
        <v>3</v>
      </c>
      <c r="D1266" s="24">
        <f>D1267+D1269+D1271+D1272+D1273</f>
        <v>1461.6</v>
      </c>
      <c r="E1266" s="24" t="s">
        <v>220</v>
      </c>
      <c r="F1266" s="24" t="s">
        <v>220</v>
      </c>
      <c r="G1266" s="24" t="s">
        <v>220</v>
      </c>
      <c r="H1266" s="24">
        <f>H1267+H1269+H1271+H1272+H1273</f>
        <v>1461.6</v>
      </c>
      <c r="I1266" s="20">
        <f t="shared" ref="I1266:I1267" si="380">H1266/D1266*100</f>
        <v>100</v>
      </c>
      <c r="J1266" s="20" t="s">
        <v>220</v>
      </c>
      <c r="K1266" s="20" t="s">
        <v>220</v>
      </c>
      <c r="L1266" s="32"/>
    </row>
    <row r="1267" spans="1:14">
      <c r="A1267" s="100"/>
      <c r="B1267" s="103"/>
      <c r="C1267" s="25" t="s">
        <v>4</v>
      </c>
      <c r="D1267" s="20">
        <v>1461.6</v>
      </c>
      <c r="E1267" s="20">
        <v>1461.6</v>
      </c>
      <c r="F1267" s="20">
        <v>1461.6</v>
      </c>
      <c r="G1267" s="20">
        <v>1461.6</v>
      </c>
      <c r="H1267" s="20">
        <v>1461.6</v>
      </c>
      <c r="I1267" s="20">
        <f t="shared" si="380"/>
        <v>100</v>
      </c>
      <c r="J1267" s="20">
        <f>G1267/E1267*100</f>
        <v>100</v>
      </c>
      <c r="K1267" s="20">
        <f t="shared" si="368"/>
        <v>100</v>
      </c>
      <c r="L1267" s="32"/>
    </row>
    <row r="1268" spans="1:14" ht="47.25">
      <c r="A1268" s="100"/>
      <c r="B1268" s="103"/>
      <c r="C1268" s="25" t="s">
        <v>189</v>
      </c>
      <c r="D1268" s="20">
        <v>0</v>
      </c>
      <c r="E1268" s="20">
        <v>0</v>
      </c>
      <c r="F1268" s="20">
        <v>0</v>
      </c>
      <c r="G1268" s="20">
        <v>0</v>
      </c>
      <c r="H1268" s="20">
        <v>0</v>
      </c>
      <c r="I1268" s="20">
        <v>0</v>
      </c>
      <c r="J1268" s="20">
        <v>0</v>
      </c>
      <c r="K1268" s="20">
        <v>0</v>
      </c>
      <c r="L1268" s="32"/>
    </row>
    <row r="1269" spans="1:14" ht="31.5">
      <c r="A1269" s="100"/>
      <c r="B1269" s="103"/>
      <c r="C1269" s="25" t="s">
        <v>205</v>
      </c>
      <c r="D1269" s="20">
        <v>0</v>
      </c>
      <c r="E1269" s="20">
        <v>0</v>
      </c>
      <c r="F1269" s="20">
        <v>0</v>
      </c>
      <c r="G1269" s="20">
        <v>0</v>
      </c>
      <c r="H1269" s="20">
        <v>0</v>
      </c>
      <c r="I1269" s="20">
        <v>0</v>
      </c>
      <c r="J1269" s="20">
        <v>0</v>
      </c>
      <c r="K1269" s="20">
        <v>0</v>
      </c>
      <c r="L1269" s="32"/>
    </row>
    <row r="1270" spans="1:14" ht="63">
      <c r="A1270" s="100"/>
      <c r="B1270" s="103"/>
      <c r="C1270" s="25" t="s">
        <v>190</v>
      </c>
      <c r="D1270" s="20">
        <v>0</v>
      </c>
      <c r="E1270" s="20">
        <v>0</v>
      </c>
      <c r="F1270" s="20">
        <v>0</v>
      </c>
      <c r="G1270" s="20">
        <v>0</v>
      </c>
      <c r="H1270" s="20">
        <v>0</v>
      </c>
      <c r="I1270" s="20">
        <v>0</v>
      </c>
      <c r="J1270" s="20">
        <v>0</v>
      </c>
      <c r="K1270" s="20">
        <v>0</v>
      </c>
      <c r="L1270" s="32"/>
    </row>
    <row r="1271" spans="1:14" ht="31.5">
      <c r="A1271" s="100"/>
      <c r="B1271" s="103"/>
      <c r="C1271" s="25" t="s">
        <v>206</v>
      </c>
      <c r="D1271" s="20">
        <v>0</v>
      </c>
      <c r="E1271" s="20" t="s">
        <v>220</v>
      </c>
      <c r="F1271" s="20" t="s">
        <v>220</v>
      </c>
      <c r="G1271" s="20" t="s">
        <v>220</v>
      </c>
      <c r="H1271" s="20">
        <v>0</v>
      </c>
      <c r="I1271" s="20">
        <v>0</v>
      </c>
      <c r="J1271" s="20" t="s">
        <v>220</v>
      </c>
      <c r="K1271" s="20" t="s">
        <v>220</v>
      </c>
      <c r="L1271" s="32"/>
    </row>
    <row r="1272" spans="1:14" ht="31.5">
      <c r="A1272" s="100"/>
      <c r="B1272" s="103"/>
      <c r="C1272" s="25" t="s">
        <v>207</v>
      </c>
      <c r="D1272" s="20">
        <v>0</v>
      </c>
      <c r="E1272" s="20" t="s">
        <v>220</v>
      </c>
      <c r="F1272" s="20" t="s">
        <v>220</v>
      </c>
      <c r="G1272" s="20" t="s">
        <v>220</v>
      </c>
      <c r="H1272" s="20">
        <v>0</v>
      </c>
      <c r="I1272" s="20">
        <v>0</v>
      </c>
      <c r="J1272" s="20" t="s">
        <v>220</v>
      </c>
      <c r="K1272" s="20" t="s">
        <v>220</v>
      </c>
      <c r="L1272" s="32"/>
      <c r="M1272" s="30"/>
      <c r="N1272" s="30"/>
    </row>
    <row r="1273" spans="1:14" ht="94.5">
      <c r="A1273" s="101"/>
      <c r="B1273" s="104"/>
      <c r="C1273" s="25" t="s">
        <v>200</v>
      </c>
      <c r="D1273" s="20">
        <v>0</v>
      </c>
      <c r="E1273" s="20">
        <v>0</v>
      </c>
      <c r="F1273" s="20">
        <v>0</v>
      </c>
      <c r="G1273" s="20">
        <v>0</v>
      </c>
      <c r="H1273" s="20">
        <v>0</v>
      </c>
      <c r="I1273" s="20">
        <v>0</v>
      </c>
      <c r="J1273" s="20">
        <v>0</v>
      </c>
      <c r="K1273" s="20">
        <v>0</v>
      </c>
      <c r="L1273" s="32"/>
      <c r="M1273" s="30"/>
      <c r="N1273" s="30"/>
    </row>
    <row r="1274" spans="1:14" hidden="1">
      <c r="A1274" s="99" t="s">
        <v>31</v>
      </c>
      <c r="B1274" s="102" t="s">
        <v>184</v>
      </c>
      <c r="C1274" s="31" t="s">
        <v>3</v>
      </c>
      <c r="D1274" s="24">
        <f>D1275+D1277+D1279+D1280+D1281</f>
        <v>0</v>
      </c>
      <c r="E1274" s="24" t="s">
        <v>220</v>
      </c>
      <c r="F1274" s="24" t="s">
        <v>220</v>
      </c>
      <c r="G1274" s="24" t="s">
        <v>220</v>
      </c>
      <c r="H1274" s="24">
        <f>H1275+H1277+H1279+H1280+H1281</f>
        <v>0</v>
      </c>
      <c r="I1274" s="20">
        <v>0</v>
      </c>
      <c r="J1274" s="20" t="s">
        <v>220</v>
      </c>
      <c r="K1274" s="20" t="s">
        <v>220</v>
      </c>
      <c r="L1274" s="32"/>
      <c r="M1274" s="30"/>
      <c r="N1274" s="30"/>
    </row>
    <row r="1275" spans="1:14" hidden="1">
      <c r="A1275" s="100"/>
      <c r="B1275" s="103"/>
      <c r="C1275" s="25" t="s">
        <v>4</v>
      </c>
      <c r="D1275" s="20">
        <v>0</v>
      </c>
      <c r="E1275" s="20">
        <v>0</v>
      </c>
      <c r="F1275" s="20">
        <v>0</v>
      </c>
      <c r="G1275" s="20">
        <v>0</v>
      </c>
      <c r="H1275" s="20">
        <v>0</v>
      </c>
      <c r="I1275" s="20">
        <v>0</v>
      </c>
      <c r="J1275" s="20">
        <v>0</v>
      </c>
      <c r="K1275" s="20">
        <v>0</v>
      </c>
      <c r="L1275" s="32"/>
      <c r="M1275" s="30"/>
      <c r="N1275" s="30"/>
    </row>
    <row r="1276" spans="1:14" ht="47.25" hidden="1">
      <c r="A1276" s="100"/>
      <c r="B1276" s="103"/>
      <c r="C1276" s="25" t="s">
        <v>189</v>
      </c>
      <c r="D1276" s="20">
        <v>0</v>
      </c>
      <c r="E1276" s="20">
        <v>0</v>
      </c>
      <c r="F1276" s="20">
        <v>0</v>
      </c>
      <c r="G1276" s="20">
        <v>0</v>
      </c>
      <c r="H1276" s="20">
        <v>0</v>
      </c>
      <c r="I1276" s="20">
        <v>0</v>
      </c>
      <c r="J1276" s="20">
        <v>0</v>
      </c>
      <c r="K1276" s="20">
        <v>0</v>
      </c>
      <c r="L1276" s="32"/>
      <c r="M1276" s="30"/>
      <c r="N1276" s="30"/>
    </row>
    <row r="1277" spans="1:14" ht="31.5" hidden="1">
      <c r="A1277" s="100"/>
      <c r="B1277" s="103"/>
      <c r="C1277" s="25" t="s">
        <v>205</v>
      </c>
      <c r="D1277" s="20">
        <v>0</v>
      </c>
      <c r="E1277" s="20">
        <v>0</v>
      </c>
      <c r="F1277" s="20">
        <v>0</v>
      </c>
      <c r="G1277" s="20">
        <v>0</v>
      </c>
      <c r="H1277" s="20">
        <v>0</v>
      </c>
      <c r="I1277" s="20">
        <v>0</v>
      </c>
      <c r="J1277" s="20">
        <v>0</v>
      </c>
      <c r="K1277" s="20">
        <v>0</v>
      </c>
      <c r="L1277" s="32"/>
      <c r="M1277" s="30"/>
      <c r="N1277" s="30"/>
    </row>
    <row r="1278" spans="1:14" ht="63" hidden="1">
      <c r="A1278" s="100"/>
      <c r="B1278" s="103"/>
      <c r="C1278" s="25" t="s">
        <v>190</v>
      </c>
      <c r="D1278" s="20">
        <v>0</v>
      </c>
      <c r="E1278" s="20">
        <v>0</v>
      </c>
      <c r="F1278" s="20">
        <v>0</v>
      </c>
      <c r="G1278" s="20">
        <v>0</v>
      </c>
      <c r="H1278" s="20">
        <v>0</v>
      </c>
      <c r="I1278" s="20">
        <v>0</v>
      </c>
      <c r="J1278" s="20">
        <v>0</v>
      </c>
      <c r="K1278" s="20">
        <v>0</v>
      </c>
      <c r="L1278" s="32"/>
      <c r="M1278" s="30"/>
      <c r="N1278" s="30"/>
    </row>
    <row r="1279" spans="1:14" ht="31.5" hidden="1">
      <c r="A1279" s="100"/>
      <c r="B1279" s="103"/>
      <c r="C1279" s="25" t="s">
        <v>206</v>
      </c>
      <c r="D1279" s="20">
        <v>0</v>
      </c>
      <c r="E1279" s="20" t="s">
        <v>220</v>
      </c>
      <c r="F1279" s="20" t="s">
        <v>220</v>
      </c>
      <c r="G1279" s="20" t="s">
        <v>220</v>
      </c>
      <c r="H1279" s="20">
        <v>0</v>
      </c>
      <c r="I1279" s="20">
        <v>0</v>
      </c>
      <c r="J1279" s="20" t="s">
        <v>220</v>
      </c>
      <c r="K1279" s="20" t="s">
        <v>220</v>
      </c>
      <c r="L1279" s="32"/>
      <c r="M1279" s="30"/>
      <c r="N1279" s="30"/>
    </row>
    <row r="1280" spans="1:14" ht="31.5" hidden="1">
      <c r="A1280" s="100"/>
      <c r="B1280" s="103"/>
      <c r="C1280" s="25" t="s">
        <v>207</v>
      </c>
      <c r="D1280" s="20">
        <v>0</v>
      </c>
      <c r="E1280" s="20" t="s">
        <v>220</v>
      </c>
      <c r="F1280" s="20" t="s">
        <v>220</v>
      </c>
      <c r="G1280" s="20" t="s">
        <v>220</v>
      </c>
      <c r="H1280" s="20">
        <v>0</v>
      </c>
      <c r="I1280" s="20">
        <v>0</v>
      </c>
      <c r="J1280" s="20" t="s">
        <v>220</v>
      </c>
      <c r="K1280" s="20" t="s">
        <v>220</v>
      </c>
      <c r="L1280" s="32"/>
      <c r="M1280" s="30"/>
      <c r="N1280" s="30"/>
    </row>
    <row r="1281" spans="1:14" ht="94.5" hidden="1">
      <c r="A1281" s="101"/>
      <c r="B1281" s="104"/>
      <c r="C1281" s="25" t="s">
        <v>200</v>
      </c>
      <c r="D1281" s="20">
        <v>0</v>
      </c>
      <c r="E1281" s="20">
        <v>0</v>
      </c>
      <c r="F1281" s="20">
        <v>0</v>
      </c>
      <c r="G1281" s="20">
        <v>0</v>
      </c>
      <c r="H1281" s="20">
        <v>0</v>
      </c>
      <c r="I1281" s="20">
        <v>0</v>
      </c>
      <c r="J1281" s="20">
        <v>0</v>
      </c>
      <c r="K1281" s="20">
        <v>0</v>
      </c>
      <c r="L1281" s="32"/>
      <c r="M1281" s="30"/>
      <c r="N1281" s="30"/>
    </row>
    <row r="1282" spans="1:14" hidden="1">
      <c r="A1282" s="99" t="s">
        <v>192</v>
      </c>
      <c r="B1282" s="102" t="s">
        <v>184</v>
      </c>
      <c r="C1282" s="31" t="s">
        <v>3</v>
      </c>
      <c r="D1282" s="20">
        <f>D1283+D1285+D1287+D1288</f>
        <v>0</v>
      </c>
      <c r="E1282" s="20">
        <f>E1283+E1285</f>
        <v>0</v>
      </c>
      <c r="F1282" s="20">
        <f>F1283+F1285</f>
        <v>0</v>
      </c>
      <c r="G1282" s="20">
        <f>G1283+G1285</f>
        <v>0</v>
      </c>
      <c r="H1282" s="20">
        <f>H1283+H1285+H1287+H1288</f>
        <v>0</v>
      </c>
      <c r="I1282" s="20">
        <v>0</v>
      </c>
      <c r="J1282" s="20" t="s">
        <v>220</v>
      </c>
      <c r="K1282" s="20" t="s">
        <v>220</v>
      </c>
      <c r="L1282" s="32"/>
      <c r="M1282" s="30"/>
      <c r="N1282" s="30"/>
    </row>
    <row r="1283" spans="1:14" hidden="1">
      <c r="A1283" s="100"/>
      <c r="B1283" s="103"/>
      <c r="C1283" s="25" t="s">
        <v>4</v>
      </c>
      <c r="D1283" s="20">
        <v>0</v>
      </c>
      <c r="E1283" s="20">
        <v>0</v>
      </c>
      <c r="F1283" s="20">
        <v>0</v>
      </c>
      <c r="G1283" s="20">
        <v>0</v>
      </c>
      <c r="H1283" s="20">
        <v>0</v>
      </c>
      <c r="I1283" s="20">
        <v>0</v>
      </c>
      <c r="J1283" s="20">
        <v>0</v>
      </c>
      <c r="K1283" s="20">
        <v>0</v>
      </c>
      <c r="L1283" s="32"/>
      <c r="M1283" s="30"/>
      <c r="N1283" s="30"/>
    </row>
    <row r="1284" spans="1:14" ht="47.25" hidden="1">
      <c r="A1284" s="100"/>
      <c r="B1284" s="103"/>
      <c r="C1284" s="25" t="s">
        <v>189</v>
      </c>
      <c r="D1284" s="20">
        <v>0</v>
      </c>
      <c r="E1284" s="20">
        <v>0</v>
      </c>
      <c r="F1284" s="20">
        <v>0</v>
      </c>
      <c r="G1284" s="20">
        <v>0</v>
      </c>
      <c r="H1284" s="20">
        <v>0</v>
      </c>
      <c r="I1284" s="20">
        <v>0</v>
      </c>
      <c r="J1284" s="20">
        <v>0</v>
      </c>
      <c r="K1284" s="20">
        <v>0</v>
      </c>
      <c r="L1284" s="32"/>
      <c r="M1284" s="30"/>
      <c r="N1284" s="30"/>
    </row>
    <row r="1285" spans="1:14" ht="31.5" hidden="1">
      <c r="A1285" s="100"/>
      <c r="B1285" s="103"/>
      <c r="C1285" s="25" t="s">
        <v>9</v>
      </c>
      <c r="D1285" s="20">
        <v>0</v>
      </c>
      <c r="E1285" s="20">
        <v>0</v>
      </c>
      <c r="F1285" s="20">
        <v>0</v>
      </c>
      <c r="G1285" s="20">
        <v>0</v>
      </c>
      <c r="H1285" s="20">
        <v>0</v>
      </c>
      <c r="I1285" s="20">
        <v>0</v>
      </c>
      <c r="J1285" s="20">
        <v>0</v>
      </c>
      <c r="K1285" s="20">
        <v>0</v>
      </c>
      <c r="L1285" s="32"/>
      <c r="M1285" s="30"/>
      <c r="N1285" s="30"/>
    </row>
    <row r="1286" spans="1:14" ht="63" hidden="1">
      <c r="A1286" s="100"/>
      <c r="B1286" s="103"/>
      <c r="C1286" s="25" t="s">
        <v>190</v>
      </c>
      <c r="D1286" s="20">
        <v>0</v>
      </c>
      <c r="E1286" s="20">
        <v>0</v>
      </c>
      <c r="F1286" s="20">
        <v>0</v>
      </c>
      <c r="G1286" s="20">
        <v>0</v>
      </c>
      <c r="H1286" s="20">
        <v>0</v>
      </c>
      <c r="I1286" s="20">
        <v>0</v>
      </c>
      <c r="J1286" s="20">
        <v>0</v>
      </c>
      <c r="K1286" s="20">
        <v>0</v>
      </c>
      <c r="L1286" s="32"/>
      <c r="M1286" s="30"/>
      <c r="N1286" s="30"/>
    </row>
    <row r="1287" spans="1:14" ht="31.5" hidden="1">
      <c r="A1287" s="100"/>
      <c r="B1287" s="103"/>
      <c r="C1287" s="25" t="s">
        <v>206</v>
      </c>
      <c r="D1287" s="20">
        <v>0</v>
      </c>
      <c r="E1287" s="20" t="s">
        <v>220</v>
      </c>
      <c r="F1287" s="20" t="s">
        <v>220</v>
      </c>
      <c r="G1287" s="20" t="s">
        <v>220</v>
      </c>
      <c r="H1287" s="20">
        <v>0</v>
      </c>
      <c r="I1287" s="20">
        <v>0</v>
      </c>
      <c r="J1287" s="20" t="s">
        <v>220</v>
      </c>
      <c r="K1287" s="20" t="s">
        <v>220</v>
      </c>
      <c r="L1287" s="32"/>
      <c r="M1287" s="30"/>
      <c r="N1287" s="30"/>
    </row>
    <row r="1288" spans="1:14" ht="31.5" hidden="1">
      <c r="A1288" s="100"/>
      <c r="B1288" s="103"/>
      <c r="C1288" s="25" t="s">
        <v>207</v>
      </c>
      <c r="D1288" s="20">
        <v>0</v>
      </c>
      <c r="E1288" s="20" t="s">
        <v>220</v>
      </c>
      <c r="F1288" s="20" t="s">
        <v>220</v>
      </c>
      <c r="G1288" s="20" t="s">
        <v>220</v>
      </c>
      <c r="H1288" s="20">
        <v>0</v>
      </c>
      <c r="I1288" s="20">
        <v>0</v>
      </c>
      <c r="J1288" s="20" t="s">
        <v>220</v>
      </c>
      <c r="K1288" s="20" t="s">
        <v>220</v>
      </c>
      <c r="L1288" s="32"/>
      <c r="M1288" s="30"/>
      <c r="N1288" s="30"/>
    </row>
    <row r="1289" spans="1:14" ht="94.5" hidden="1">
      <c r="A1289" s="101"/>
      <c r="B1289" s="104"/>
      <c r="C1289" s="25" t="s">
        <v>200</v>
      </c>
      <c r="D1289" s="20">
        <v>0</v>
      </c>
      <c r="E1289" s="20">
        <v>0</v>
      </c>
      <c r="F1289" s="20">
        <v>0</v>
      </c>
      <c r="G1289" s="20">
        <v>0</v>
      </c>
      <c r="H1289" s="20">
        <v>0</v>
      </c>
      <c r="I1289" s="20">
        <v>0</v>
      </c>
      <c r="J1289" s="20">
        <v>0</v>
      </c>
      <c r="K1289" s="20">
        <v>0</v>
      </c>
      <c r="L1289" s="32"/>
      <c r="M1289" s="30"/>
      <c r="N1289" s="30"/>
    </row>
    <row r="1290" spans="1:14">
      <c r="A1290" s="99" t="s">
        <v>193</v>
      </c>
      <c r="B1290" s="102" t="s">
        <v>184</v>
      </c>
      <c r="C1290" s="31" t="s">
        <v>3</v>
      </c>
      <c r="D1290" s="19">
        <f>D1291+D1293+D1295+D1296+D1297</f>
        <v>1002334</v>
      </c>
      <c r="E1290" s="19" t="s">
        <v>220</v>
      </c>
      <c r="F1290" s="19" t="s">
        <v>220</v>
      </c>
      <c r="G1290" s="19" t="s">
        <v>220</v>
      </c>
      <c r="H1290" s="19">
        <f>H1291+H1293+H1295+H1296+H1297</f>
        <v>1000976.1</v>
      </c>
      <c r="I1290" s="20">
        <f t="shared" ref="I1290" si="381">H1290/D1290*100</f>
        <v>99.864526195858858</v>
      </c>
      <c r="J1290" s="20" t="s">
        <v>220</v>
      </c>
      <c r="K1290" s="20" t="s">
        <v>220</v>
      </c>
      <c r="L1290" s="32"/>
      <c r="M1290" s="30"/>
      <c r="N1290" s="30"/>
    </row>
    <row r="1291" spans="1:14">
      <c r="A1291" s="100"/>
      <c r="B1291" s="103"/>
      <c r="C1291" s="25" t="s">
        <v>4</v>
      </c>
      <c r="D1291" s="20">
        <f>D1299+D1307+D1315+D1323+D1331+D1339+D1347+D1355+D1363+D1371+D1379+D1387+D1395+D1403</f>
        <v>992609</v>
      </c>
      <c r="E1291" s="20">
        <f t="shared" ref="E1291:H1291" si="382">E1299+E1307+E1315+E1323+E1331+E1339+E1347+E1355+E1363+E1371+E1379+E1387+E1395+E1403</f>
        <v>992609</v>
      </c>
      <c r="F1291" s="20">
        <f t="shared" si="382"/>
        <v>992579.7</v>
      </c>
      <c r="G1291" s="20">
        <f t="shared" si="382"/>
        <v>991246.1</v>
      </c>
      <c r="H1291" s="20">
        <f t="shared" si="382"/>
        <v>991246.1</v>
      </c>
      <c r="I1291" s="20">
        <f t="shared" ref="I1291:I1331" si="383">H1291/D1291*100</f>
        <v>99.862695180075946</v>
      </c>
      <c r="J1291" s="20">
        <f>G1291/E1291*100</f>
        <v>99.862695180075946</v>
      </c>
      <c r="K1291" s="20">
        <f t="shared" ref="K1291:K1302" si="384">G1291/F1291*100</f>
        <v>99.86564303098281</v>
      </c>
      <c r="L1291" s="32"/>
      <c r="M1291" s="44"/>
      <c r="N1291" s="30"/>
    </row>
    <row r="1292" spans="1:14" ht="47.25">
      <c r="A1292" s="100"/>
      <c r="B1292" s="103"/>
      <c r="C1292" s="25" t="s">
        <v>189</v>
      </c>
      <c r="D1292" s="20">
        <f t="shared" ref="D1292:H1297" si="385">D1300+D1308+D1316+D1324+D1332+D1340+D1348+D1356+D1364+D1372+D1380+D1388+D1396+D1404</f>
        <v>0</v>
      </c>
      <c r="E1292" s="20">
        <f t="shared" si="385"/>
        <v>0</v>
      </c>
      <c r="F1292" s="20">
        <f t="shared" si="385"/>
        <v>0</v>
      </c>
      <c r="G1292" s="20">
        <f t="shared" si="385"/>
        <v>0</v>
      </c>
      <c r="H1292" s="20">
        <f t="shared" si="385"/>
        <v>0</v>
      </c>
      <c r="I1292" s="20">
        <v>0</v>
      </c>
      <c r="J1292" s="20">
        <v>0</v>
      </c>
      <c r="K1292" s="20">
        <v>0</v>
      </c>
      <c r="L1292" s="32"/>
      <c r="M1292" s="30"/>
      <c r="N1292" s="30"/>
    </row>
    <row r="1293" spans="1:14" ht="31.5">
      <c r="A1293" s="100"/>
      <c r="B1293" s="103"/>
      <c r="C1293" s="25" t="s">
        <v>205</v>
      </c>
      <c r="D1293" s="20">
        <f t="shared" si="385"/>
        <v>0</v>
      </c>
      <c r="E1293" s="20">
        <f t="shared" si="385"/>
        <v>0</v>
      </c>
      <c r="F1293" s="20">
        <f t="shared" si="385"/>
        <v>0</v>
      </c>
      <c r="G1293" s="20">
        <f t="shared" si="385"/>
        <v>0</v>
      </c>
      <c r="H1293" s="20">
        <f t="shared" si="385"/>
        <v>0</v>
      </c>
      <c r="I1293" s="20">
        <v>0</v>
      </c>
      <c r="J1293" s="20">
        <v>0</v>
      </c>
      <c r="K1293" s="20">
        <v>0</v>
      </c>
      <c r="L1293" s="32"/>
      <c r="M1293" s="30"/>
      <c r="N1293" s="30"/>
    </row>
    <row r="1294" spans="1:14" ht="63">
      <c r="A1294" s="100"/>
      <c r="B1294" s="103"/>
      <c r="C1294" s="25" t="s">
        <v>190</v>
      </c>
      <c r="D1294" s="20">
        <f t="shared" si="385"/>
        <v>0</v>
      </c>
      <c r="E1294" s="20">
        <f t="shared" si="385"/>
        <v>0</v>
      </c>
      <c r="F1294" s="20">
        <f t="shared" si="385"/>
        <v>0</v>
      </c>
      <c r="G1294" s="20">
        <f t="shared" si="385"/>
        <v>0</v>
      </c>
      <c r="H1294" s="20">
        <f t="shared" si="385"/>
        <v>0</v>
      </c>
      <c r="I1294" s="20">
        <v>0</v>
      </c>
      <c r="J1294" s="20">
        <v>0</v>
      </c>
      <c r="K1294" s="20">
        <v>0</v>
      </c>
      <c r="L1294" s="32"/>
      <c r="M1294" s="30"/>
      <c r="N1294" s="30"/>
    </row>
    <row r="1295" spans="1:14" ht="31.5">
      <c r="A1295" s="100"/>
      <c r="B1295" s="103"/>
      <c r="C1295" s="25" t="s">
        <v>206</v>
      </c>
      <c r="D1295" s="20">
        <f t="shared" si="385"/>
        <v>9725</v>
      </c>
      <c r="E1295" s="20" t="s">
        <v>220</v>
      </c>
      <c r="F1295" s="20" t="s">
        <v>220</v>
      </c>
      <c r="G1295" s="20" t="s">
        <v>220</v>
      </c>
      <c r="H1295" s="20">
        <f t="shared" si="385"/>
        <v>9730</v>
      </c>
      <c r="I1295" s="20">
        <f t="shared" ref="I1295" si="386">H1295/D1295*100</f>
        <v>100.05141388174808</v>
      </c>
      <c r="J1295" s="20" t="s">
        <v>220</v>
      </c>
      <c r="K1295" s="20" t="s">
        <v>220</v>
      </c>
      <c r="L1295" s="32"/>
      <c r="M1295" s="30"/>
      <c r="N1295" s="30"/>
    </row>
    <row r="1296" spans="1:14" ht="31.5">
      <c r="A1296" s="100"/>
      <c r="B1296" s="103"/>
      <c r="C1296" s="25" t="s">
        <v>207</v>
      </c>
      <c r="D1296" s="20">
        <f t="shared" si="385"/>
        <v>0</v>
      </c>
      <c r="E1296" s="20" t="s">
        <v>220</v>
      </c>
      <c r="F1296" s="20" t="s">
        <v>220</v>
      </c>
      <c r="G1296" s="20" t="s">
        <v>220</v>
      </c>
      <c r="H1296" s="20">
        <f t="shared" si="385"/>
        <v>0</v>
      </c>
      <c r="I1296" s="20">
        <v>0</v>
      </c>
      <c r="J1296" s="20" t="s">
        <v>220</v>
      </c>
      <c r="K1296" s="20" t="s">
        <v>220</v>
      </c>
      <c r="L1296" s="32"/>
    </row>
    <row r="1297" spans="1:15" ht="94.5">
      <c r="A1297" s="101"/>
      <c r="B1297" s="104"/>
      <c r="C1297" s="63" t="s">
        <v>200</v>
      </c>
      <c r="D1297" s="20">
        <f t="shared" si="385"/>
        <v>0</v>
      </c>
      <c r="E1297" s="20">
        <f t="shared" si="385"/>
        <v>0</v>
      </c>
      <c r="F1297" s="20">
        <f t="shared" si="385"/>
        <v>0</v>
      </c>
      <c r="G1297" s="20">
        <f t="shared" si="385"/>
        <v>0</v>
      </c>
      <c r="H1297" s="20">
        <f t="shared" si="385"/>
        <v>0</v>
      </c>
      <c r="I1297" s="20">
        <v>0</v>
      </c>
      <c r="J1297" s="20">
        <v>0</v>
      </c>
      <c r="K1297" s="20">
        <v>0</v>
      </c>
      <c r="L1297" s="32"/>
    </row>
    <row r="1298" spans="1:15" hidden="1">
      <c r="A1298" s="99" t="s">
        <v>269</v>
      </c>
      <c r="B1298" s="102" t="s">
        <v>184</v>
      </c>
      <c r="C1298" s="31" t="s">
        <v>3</v>
      </c>
      <c r="D1298" s="24">
        <f>D1299+D1301+D1303+D1304+D1305</f>
        <v>0</v>
      </c>
      <c r="E1298" s="24" t="s">
        <v>220</v>
      </c>
      <c r="F1298" s="24" t="s">
        <v>220</v>
      </c>
      <c r="G1298" s="24" t="s">
        <v>220</v>
      </c>
      <c r="H1298" s="24">
        <f>H1299+H1301+H1303+H1304+H1305</f>
        <v>0</v>
      </c>
      <c r="I1298" s="20" t="e">
        <f t="shared" ref="I1298" si="387">H1298/D1298*100</f>
        <v>#DIV/0!</v>
      </c>
      <c r="J1298" s="20" t="s">
        <v>220</v>
      </c>
      <c r="K1298" s="20" t="s">
        <v>220</v>
      </c>
      <c r="L1298" s="32"/>
      <c r="M1298" s="30"/>
      <c r="N1298" s="30"/>
      <c r="O1298" s="30"/>
    </row>
    <row r="1299" spans="1:15" hidden="1">
      <c r="A1299" s="100"/>
      <c r="B1299" s="103"/>
      <c r="C1299" s="25" t="s">
        <v>4</v>
      </c>
      <c r="D1299" s="20">
        <v>0</v>
      </c>
      <c r="E1299" s="20">
        <v>0</v>
      </c>
      <c r="F1299" s="20">
        <v>0</v>
      </c>
      <c r="G1299" s="20">
        <v>0</v>
      </c>
      <c r="H1299" s="20">
        <v>0</v>
      </c>
      <c r="I1299" s="20" t="e">
        <f t="shared" si="383"/>
        <v>#DIV/0!</v>
      </c>
      <c r="J1299" s="20" t="e">
        <f>G1299/E1299*100</f>
        <v>#DIV/0!</v>
      </c>
      <c r="K1299" s="20" t="e">
        <f>G1299/F1299*100</f>
        <v>#DIV/0!</v>
      </c>
      <c r="L1299" s="32"/>
      <c r="M1299" s="110"/>
      <c r="N1299" s="30"/>
      <c r="O1299" s="30"/>
    </row>
    <row r="1300" spans="1:15" ht="47.25" hidden="1">
      <c r="A1300" s="100"/>
      <c r="B1300" s="103"/>
      <c r="C1300" s="25" t="s">
        <v>189</v>
      </c>
      <c r="D1300" s="20">
        <v>0</v>
      </c>
      <c r="E1300" s="20">
        <v>0</v>
      </c>
      <c r="F1300" s="20">
        <v>0</v>
      </c>
      <c r="G1300" s="20">
        <v>0</v>
      </c>
      <c r="H1300" s="20">
        <v>0</v>
      </c>
      <c r="I1300" s="20" t="e">
        <f t="shared" si="383"/>
        <v>#DIV/0!</v>
      </c>
      <c r="J1300" s="20" t="e">
        <f>G1300/E1300*100</f>
        <v>#DIV/0!</v>
      </c>
      <c r="K1300" s="20" t="e">
        <f>G1300/F1300*100</f>
        <v>#DIV/0!</v>
      </c>
      <c r="L1300" s="32"/>
      <c r="M1300" s="110"/>
      <c r="N1300" s="30"/>
      <c r="O1300" s="30"/>
    </row>
    <row r="1301" spans="1:15" ht="31.5" hidden="1">
      <c r="A1301" s="100"/>
      <c r="B1301" s="103"/>
      <c r="C1301" s="25" t="s">
        <v>9</v>
      </c>
      <c r="D1301" s="20">
        <v>0</v>
      </c>
      <c r="E1301" s="20">
        <v>0</v>
      </c>
      <c r="F1301" s="20">
        <v>0</v>
      </c>
      <c r="G1301" s="20">
        <v>0</v>
      </c>
      <c r="H1301" s="20">
        <v>0</v>
      </c>
      <c r="I1301" s="20" t="e">
        <f t="shared" si="383"/>
        <v>#DIV/0!</v>
      </c>
      <c r="J1301" s="20" t="e">
        <f>G1301/E1301*100</f>
        <v>#DIV/0!</v>
      </c>
      <c r="K1301" s="20" t="e">
        <f t="shared" si="384"/>
        <v>#DIV/0!</v>
      </c>
      <c r="L1301" s="32"/>
      <c r="M1301" s="110"/>
      <c r="N1301" s="30"/>
      <c r="O1301" s="30"/>
    </row>
    <row r="1302" spans="1:15" ht="63" hidden="1">
      <c r="A1302" s="100"/>
      <c r="B1302" s="103"/>
      <c r="C1302" s="25" t="s">
        <v>190</v>
      </c>
      <c r="D1302" s="20">
        <v>0</v>
      </c>
      <c r="E1302" s="20">
        <v>0</v>
      </c>
      <c r="F1302" s="20">
        <v>0</v>
      </c>
      <c r="G1302" s="20">
        <v>0</v>
      </c>
      <c r="H1302" s="20">
        <v>0</v>
      </c>
      <c r="I1302" s="20" t="e">
        <f t="shared" si="383"/>
        <v>#DIV/0!</v>
      </c>
      <c r="J1302" s="20" t="e">
        <f>G1302/E1302*100</f>
        <v>#DIV/0!</v>
      </c>
      <c r="K1302" s="20" t="e">
        <f t="shared" si="384"/>
        <v>#DIV/0!</v>
      </c>
      <c r="L1302" s="32"/>
      <c r="M1302" s="110"/>
      <c r="N1302" s="30"/>
      <c r="O1302" s="30"/>
    </row>
    <row r="1303" spans="1:15" ht="31.5" hidden="1">
      <c r="A1303" s="100"/>
      <c r="B1303" s="103"/>
      <c r="C1303" s="25" t="s">
        <v>206</v>
      </c>
      <c r="D1303" s="20">
        <v>0</v>
      </c>
      <c r="E1303" s="20" t="s">
        <v>220</v>
      </c>
      <c r="F1303" s="20" t="s">
        <v>220</v>
      </c>
      <c r="G1303" s="20" t="s">
        <v>220</v>
      </c>
      <c r="H1303" s="20">
        <v>0</v>
      </c>
      <c r="I1303" s="20">
        <v>0</v>
      </c>
      <c r="J1303" s="20" t="s">
        <v>220</v>
      </c>
      <c r="K1303" s="20" t="s">
        <v>220</v>
      </c>
      <c r="L1303" s="32"/>
      <c r="M1303" s="110"/>
      <c r="N1303" s="30"/>
      <c r="O1303" s="30"/>
    </row>
    <row r="1304" spans="1:15" ht="31.5" hidden="1">
      <c r="A1304" s="100"/>
      <c r="B1304" s="103"/>
      <c r="C1304" s="25" t="s">
        <v>207</v>
      </c>
      <c r="D1304" s="20">
        <v>0</v>
      </c>
      <c r="E1304" s="20" t="s">
        <v>220</v>
      </c>
      <c r="F1304" s="20" t="s">
        <v>220</v>
      </c>
      <c r="G1304" s="20" t="s">
        <v>220</v>
      </c>
      <c r="H1304" s="20">
        <v>0</v>
      </c>
      <c r="I1304" s="20">
        <v>0</v>
      </c>
      <c r="J1304" s="20" t="s">
        <v>220</v>
      </c>
      <c r="K1304" s="20" t="s">
        <v>220</v>
      </c>
      <c r="L1304" s="32"/>
      <c r="M1304" s="110"/>
      <c r="N1304" s="30"/>
      <c r="O1304" s="30"/>
    </row>
    <row r="1305" spans="1:15" ht="94.5" hidden="1">
      <c r="A1305" s="101"/>
      <c r="B1305" s="104"/>
      <c r="C1305" s="25" t="s">
        <v>200</v>
      </c>
      <c r="D1305" s="20">
        <v>0</v>
      </c>
      <c r="E1305" s="20">
        <v>0</v>
      </c>
      <c r="F1305" s="20">
        <v>0</v>
      </c>
      <c r="G1305" s="20">
        <v>0</v>
      </c>
      <c r="H1305" s="20">
        <v>0</v>
      </c>
      <c r="I1305" s="20">
        <v>0</v>
      </c>
      <c r="J1305" s="20">
        <v>0</v>
      </c>
      <c r="K1305" s="20">
        <v>0</v>
      </c>
      <c r="L1305" s="32"/>
      <c r="M1305" s="60"/>
      <c r="N1305" s="30"/>
      <c r="O1305" s="30"/>
    </row>
    <row r="1306" spans="1:15">
      <c r="A1306" s="99" t="s">
        <v>194</v>
      </c>
      <c r="B1306" s="102" t="s">
        <v>184</v>
      </c>
      <c r="C1306" s="31" t="s">
        <v>3</v>
      </c>
      <c r="D1306" s="20">
        <f>D1307+D1309+D1311+D1312</f>
        <v>229225.19999999998</v>
      </c>
      <c r="E1306" s="20" t="s">
        <v>220</v>
      </c>
      <c r="F1306" s="20" t="s">
        <v>220</v>
      </c>
      <c r="G1306" s="20" t="s">
        <v>220</v>
      </c>
      <c r="H1306" s="20">
        <f>H1307+H1309+H1311+H1312</f>
        <v>229035</v>
      </c>
      <c r="I1306" s="20">
        <f t="shared" ref="I1306:I1307" si="388">H1306/D1306*100</f>
        <v>99.917024829730778</v>
      </c>
      <c r="J1306" s="20" t="s">
        <v>220</v>
      </c>
      <c r="K1306" s="20" t="s">
        <v>220</v>
      </c>
      <c r="L1306" s="32"/>
      <c r="M1306" s="64"/>
      <c r="N1306" s="30"/>
      <c r="O1306" s="30"/>
    </row>
    <row r="1307" spans="1:15">
      <c r="A1307" s="100"/>
      <c r="B1307" s="103"/>
      <c r="C1307" s="25" t="s">
        <v>4</v>
      </c>
      <c r="D1307" s="20">
        <v>219500.19999999998</v>
      </c>
      <c r="E1307" s="20">
        <v>219500.19999999998</v>
      </c>
      <c r="F1307" s="20">
        <v>219500.19999999998</v>
      </c>
      <c r="G1307" s="20">
        <v>219305</v>
      </c>
      <c r="H1307" s="20">
        <v>219305</v>
      </c>
      <c r="I1307" s="20">
        <f t="shared" si="388"/>
        <v>99.911070696063149</v>
      </c>
      <c r="J1307" s="20">
        <f>G1307/E1307*100</f>
        <v>99.911070696063149</v>
      </c>
      <c r="K1307" s="20">
        <f t="shared" ref="K1307" si="389">G1307/F1307*100</f>
        <v>99.911070696063149</v>
      </c>
      <c r="L1307" s="32"/>
      <c r="M1307" s="64"/>
      <c r="N1307" s="30"/>
      <c r="O1307" s="30"/>
    </row>
    <row r="1308" spans="1:15" ht="47.25">
      <c r="A1308" s="100"/>
      <c r="B1308" s="103"/>
      <c r="C1308" s="25" t="s">
        <v>189</v>
      </c>
      <c r="D1308" s="20">
        <v>0</v>
      </c>
      <c r="E1308" s="20">
        <v>0</v>
      </c>
      <c r="F1308" s="20">
        <v>0</v>
      </c>
      <c r="G1308" s="20">
        <v>0</v>
      </c>
      <c r="H1308" s="20">
        <v>0</v>
      </c>
      <c r="I1308" s="20">
        <v>0</v>
      </c>
      <c r="J1308" s="20">
        <v>0</v>
      </c>
      <c r="K1308" s="20">
        <v>0</v>
      </c>
      <c r="L1308" s="32"/>
      <c r="M1308" s="64"/>
      <c r="N1308" s="44"/>
      <c r="O1308" s="30"/>
    </row>
    <row r="1309" spans="1:15" ht="31.5">
      <c r="A1309" s="100"/>
      <c r="B1309" s="103"/>
      <c r="C1309" s="25" t="s">
        <v>9</v>
      </c>
      <c r="D1309" s="20">
        <v>0</v>
      </c>
      <c r="E1309" s="20">
        <v>0</v>
      </c>
      <c r="F1309" s="20">
        <v>0</v>
      </c>
      <c r="G1309" s="20">
        <v>0</v>
      </c>
      <c r="H1309" s="20">
        <v>0</v>
      </c>
      <c r="I1309" s="20">
        <v>0</v>
      </c>
      <c r="J1309" s="20">
        <v>0</v>
      </c>
      <c r="K1309" s="20">
        <v>0</v>
      </c>
      <c r="L1309" s="32"/>
      <c r="M1309" s="64"/>
      <c r="N1309" s="30"/>
      <c r="O1309" s="30"/>
    </row>
    <row r="1310" spans="1:15" ht="63">
      <c r="A1310" s="100"/>
      <c r="B1310" s="103"/>
      <c r="C1310" s="25" t="s">
        <v>190</v>
      </c>
      <c r="D1310" s="20">
        <v>0</v>
      </c>
      <c r="E1310" s="20">
        <v>0</v>
      </c>
      <c r="F1310" s="20">
        <v>0</v>
      </c>
      <c r="G1310" s="20">
        <v>0</v>
      </c>
      <c r="H1310" s="20">
        <v>0</v>
      </c>
      <c r="I1310" s="20">
        <v>0</v>
      </c>
      <c r="J1310" s="20">
        <v>0</v>
      </c>
      <c r="K1310" s="20">
        <v>0</v>
      </c>
      <c r="L1310" s="32"/>
      <c r="M1310" s="64"/>
      <c r="N1310" s="30"/>
      <c r="O1310" s="30"/>
    </row>
    <row r="1311" spans="1:15" ht="31.5">
      <c r="A1311" s="100"/>
      <c r="B1311" s="103"/>
      <c r="C1311" s="25" t="s">
        <v>206</v>
      </c>
      <c r="D1311" s="20">
        <v>9725</v>
      </c>
      <c r="E1311" s="20" t="s">
        <v>220</v>
      </c>
      <c r="F1311" s="20" t="s">
        <v>220</v>
      </c>
      <c r="G1311" s="20" t="s">
        <v>220</v>
      </c>
      <c r="H1311" s="20">
        <v>9730</v>
      </c>
      <c r="I1311" s="20">
        <f t="shared" ref="I1311" si="390">H1311/D1311*100</f>
        <v>100.05141388174808</v>
      </c>
      <c r="J1311" s="20" t="s">
        <v>220</v>
      </c>
      <c r="K1311" s="20" t="s">
        <v>220</v>
      </c>
      <c r="L1311" s="32"/>
      <c r="M1311" s="64"/>
      <c r="N1311" s="30"/>
      <c r="O1311" s="30"/>
    </row>
    <row r="1312" spans="1:15" ht="31.5">
      <c r="A1312" s="100"/>
      <c r="B1312" s="103"/>
      <c r="C1312" s="25" t="s">
        <v>207</v>
      </c>
      <c r="D1312" s="20">
        <v>0</v>
      </c>
      <c r="E1312" s="20" t="s">
        <v>220</v>
      </c>
      <c r="F1312" s="20" t="s">
        <v>220</v>
      </c>
      <c r="G1312" s="20" t="s">
        <v>220</v>
      </c>
      <c r="H1312" s="20">
        <v>0</v>
      </c>
      <c r="I1312" s="20">
        <v>0</v>
      </c>
      <c r="J1312" s="20" t="s">
        <v>220</v>
      </c>
      <c r="K1312" s="20" t="s">
        <v>220</v>
      </c>
      <c r="L1312" s="32"/>
      <c r="M1312" s="64"/>
      <c r="N1312" s="30"/>
      <c r="O1312" s="30"/>
    </row>
    <row r="1313" spans="1:15" ht="94.5">
      <c r="A1313" s="101"/>
      <c r="B1313" s="104"/>
      <c r="C1313" s="25" t="s">
        <v>200</v>
      </c>
      <c r="D1313" s="20">
        <v>0</v>
      </c>
      <c r="E1313" s="20">
        <v>0</v>
      </c>
      <c r="F1313" s="20">
        <v>0</v>
      </c>
      <c r="G1313" s="20">
        <v>0</v>
      </c>
      <c r="H1313" s="20">
        <v>0</v>
      </c>
      <c r="I1313" s="20">
        <v>0</v>
      </c>
      <c r="J1313" s="20">
        <v>0</v>
      </c>
      <c r="K1313" s="20">
        <v>0</v>
      </c>
      <c r="L1313" s="32"/>
      <c r="M1313" s="64"/>
      <c r="N1313" s="30"/>
      <c r="O1313" s="30"/>
    </row>
    <row r="1314" spans="1:15" hidden="1">
      <c r="A1314" s="99" t="s">
        <v>239</v>
      </c>
      <c r="B1314" s="102" t="s">
        <v>184</v>
      </c>
      <c r="C1314" s="31" t="s">
        <v>3</v>
      </c>
      <c r="D1314" s="20">
        <v>0</v>
      </c>
      <c r="E1314" s="20" t="s">
        <v>220</v>
      </c>
      <c r="F1314" s="20" t="s">
        <v>220</v>
      </c>
      <c r="G1314" s="20" t="s">
        <v>220</v>
      </c>
      <c r="H1314" s="20">
        <f>H1315+H1317+H1319+H1320</f>
        <v>0</v>
      </c>
      <c r="I1314" s="20">
        <v>0</v>
      </c>
      <c r="J1314" s="20" t="s">
        <v>220</v>
      </c>
      <c r="K1314" s="20" t="s">
        <v>220</v>
      </c>
      <c r="L1314" s="32"/>
      <c r="M1314" s="64"/>
      <c r="N1314" s="30"/>
      <c r="O1314" s="30"/>
    </row>
    <row r="1315" spans="1:15" hidden="1">
      <c r="A1315" s="100"/>
      <c r="B1315" s="103"/>
      <c r="C1315" s="25" t="s">
        <v>4</v>
      </c>
      <c r="D1315" s="20">
        <v>0</v>
      </c>
      <c r="E1315" s="20">
        <v>0</v>
      </c>
      <c r="F1315" s="20">
        <v>0</v>
      </c>
      <c r="G1315" s="20">
        <v>0</v>
      </c>
      <c r="H1315" s="20">
        <v>0</v>
      </c>
      <c r="I1315" s="20">
        <v>0</v>
      </c>
      <c r="J1315" s="20">
        <v>0</v>
      </c>
      <c r="K1315" s="20">
        <v>0</v>
      </c>
      <c r="L1315" s="32"/>
      <c r="M1315" s="64"/>
      <c r="N1315" s="30"/>
      <c r="O1315" s="30"/>
    </row>
    <row r="1316" spans="1:15" ht="47.25" hidden="1">
      <c r="A1316" s="100"/>
      <c r="B1316" s="103"/>
      <c r="C1316" s="25" t="s">
        <v>189</v>
      </c>
      <c r="D1316" s="20">
        <v>0</v>
      </c>
      <c r="E1316" s="20">
        <v>0</v>
      </c>
      <c r="F1316" s="20">
        <v>0</v>
      </c>
      <c r="G1316" s="20">
        <v>0</v>
      </c>
      <c r="H1316" s="20">
        <v>0</v>
      </c>
      <c r="I1316" s="20">
        <v>0</v>
      </c>
      <c r="J1316" s="20">
        <v>0</v>
      </c>
      <c r="K1316" s="20">
        <v>0</v>
      </c>
      <c r="L1316" s="32"/>
      <c r="M1316" s="64"/>
      <c r="N1316" s="30"/>
      <c r="O1316" s="30"/>
    </row>
    <row r="1317" spans="1:15" ht="31.5" hidden="1">
      <c r="A1317" s="100"/>
      <c r="B1317" s="103"/>
      <c r="C1317" s="25" t="s">
        <v>9</v>
      </c>
      <c r="D1317" s="20">
        <v>0</v>
      </c>
      <c r="E1317" s="20">
        <v>0</v>
      </c>
      <c r="F1317" s="20">
        <v>0</v>
      </c>
      <c r="G1317" s="20">
        <v>0</v>
      </c>
      <c r="H1317" s="20">
        <v>0</v>
      </c>
      <c r="I1317" s="20">
        <v>0</v>
      </c>
      <c r="J1317" s="20">
        <v>0</v>
      </c>
      <c r="K1317" s="20">
        <v>0</v>
      </c>
      <c r="L1317" s="32"/>
      <c r="M1317" s="64"/>
      <c r="N1317" s="30"/>
      <c r="O1317" s="30"/>
    </row>
    <row r="1318" spans="1:15" ht="63" hidden="1">
      <c r="A1318" s="100"/>
      <c r="B1318" s="103"/>
      <c r="C1318" s="25" t="s">
        <v>190</v>
      </c>
      <c r="D1318" s="20">
        <v>0</v>
      </c>
      <c r="E1318" s="20">
        <v>0</v>
      </c>
      <c r="F1318" s="20">
        <v>0</v>
      </c>
      <c r="G1318" s="20">
        <v>0</v>
      </c>
      <c r="H1318" s="20">
        <v>0</v>
      </c>
      <c r="I1318" s="20">
        <v>0</v>
      </c>
      <c r="J1318" s="20">
        <v>0</v>
      </c>
      <c r="K1318" s="20">
        <v>0</v>
      </c>
      <c r="L1318" s="32"/>
      <c r="M1318" s="64"/>
      <c r="N1318" s="30"/>
      <c r="O1318" s="30"/>
    </row>
    <row r="1319" spans="1:15" ht="31.5" hidden="1">
      <c r="A1319" s="100"/>
      <c r="B1319" s="103"/>
      <c r="C1319" s="25" t="s">
        <v>206</v>
      </c>
      <c r="D1319" s="20">
        <v>0</v>
      </c>
      <c r="E1319" s="20" t="s">
        <v>220</v>
      </c>
      <c r="F1319" s="20" t="s">
        <v>220</v>
      </c>
      <c r="G1319" s="20">
        <v>0</v>
      </c>
      <c r="H1319" s="20">
        <v>0</v>
      </c>
      <c r="I1319" s="20">
        <v>0</v>
      </c>
      <c r="J1319" s="20" t="s">
        <v>220</v>
      </c>
      <c r="K1319" s="20" t="s">
        <v>220</v>
      </c>
      <c r="L1319" s="32"/>
      <c r="M1319" s="64"/>
      <c r="N1319" s="30"/>
      <c r="O1319" s="30"/>
    </row>
    <row r="1320" spans="1:15" ht="31.5" hidden="1">
      <c r="A1320" s="100"/>
      <c r="B1320" s="103"/>
      <c r="C1320" s="25" t="s">
        <v>207</v>
      </c>
      <c r="D1320" s="20">
        <v>0</v>
      </c>
      <c r="E1320" s="20" t="s">
        <v>220</v>
      </c>
      <c r="F1320" s="20" t="s">
        <v>220</v>
      </c>
      <c r="G1320" s="20">
        <v>0</v>
      </c>
      <c r="H1320" s="20">
        <v>0</v>
      </c>
      <c r="I1320" s="20">
        <v>0</v>
      </c>
      <c r="J1320" s="20" t="s">
        <v>220</v>
      </c>
      <c r="K1320" s="20" t="s">
        <v>220</v>
      </c>
      <c r="L1320" s="32"/>
      <c r="M1320" s="64"/>
      <c r="N1320" s="30"/>
      <c r="O1320" s="30"/>
    </row>
    <row r="1321" spans="1:15" ht="94.5" hidden="1">
      <c r="A1321" s="101"/>
      <c r="B1321" s="104"/>
      <c r="C1321" s="25" t="s">
        <v>200</v>
      </c>
      <c r="D1321" s="20">
        <v>0</v>
      </c>
      <c r="E1321" s="20">
        <v>0</v>
      </c>
      <c r="F1321" s="20">
        <v>0</v>
      </c>
      <c r="G1321" s="20">
        <v>0</v>
      </c>
      <c r="H1321" s="20">
        <v>0</v>
      </c>
      <c r="I1321" s="20">
        <v>0</v>
      </c>
      <c r="J1321" s="20">
        <v>0</v>
      </c>
      <c r="K1321" s="20">
        <v>0</v>
      </c>
      <c r="L1321" s="32"/>
      <c r="M1321" s="64"/>
      <c r="N1321" s="30"/>
      <c r="O1321" s="30"/>
    </row>
    <row r="1322" spans="1:15" hidden="1">
      <c r="A1322" s="99" t="s">
        <v>272</v>
      </c>
      <c r="B1322" s="102" t="s">
        <v>184</v>
      </c>
      <c r="C1322" s="31" t="s">
        <v>3</v>
      </c>
      <c r="D1322" s="24">
        <f>D1323+D1325+D1327+D1328+D1329</f>
        <v>0</v>
      </c>
      <c r="E1322" s="24" t="s">
        <v>220</v>
      </c>
      <c r="F1322" s="24" t="s">
        <v>220</v>
      </c>
      <c r="G1322" s="24" t="s">
        <v>220</v>
      </c>
      <c r="H1322" s="24">
        <f>H1323+H1325+H1327+H1328+H1329</f>
        <v>0</v>
      </c>
      <c r="I1322" s="20" t="e">
        <f t="shared" ref="I1322" si="391">H1322/D1322*100</f>
        <v>#DIV/0!</v>
      </c>
      <c r="J1322" s="20" t="s">
        <v>220</v>
      </c>
      <c r="K1322" s="20" t="s">
        <v>220</v>
      </c>
      <c r="L1322" s="32"/>
      <c r="M1322" s="64"/>
      <c r="N1322" s="30"/>
      <c r="O1322" s="30"/>
    </row>
    <row r="1323" spans="1:15" hidden="1">
      <c r="A1323" s="100"/>
      <c r="B1323" s="103"/>
      <c r="C1323" s="25" t="s">
        <v>4</v>
      </c>
      <c r="D1323" s="20">
        <v>0</v>
      </c>
      <c r="E1323" s="20">
        <v>0</v>
      </c>
      <c r="F1323" s="20">
        <v>0</v>
      </c>
      <c r="G1323" s="20">
        <v>0</v>
      </c>
      <c r="H1323" s="20">
        <v>0</v>
      </c>
      <c r="I1323" s="20" t="e">
        <f>H1323/D1323*100</f>
        <v>#DIV/0!</v>
      </c>
      <c r="J1323" s="20" t="e">
        <f>G1323/E1323*100</f>
        <v>#DIV/0!</v>
      </c>
      <c r="K1323" s="20" t="e">
        <f>G1323/F1323*100</f>
        <v>#DIV/0!</v>
      </c>
      <c r="L1323" s="32" t="s">
        <v>309</v>
      </c>
      <c r="M1323" s="64"/>
      <c r="N1323" s="30"/>
      <c r="O1323" s="30"/>
    </row>
    <row r="1324" spans="1:15" ht="47.25" hidden="1">
      <c r="A1324" s="100"/>
      <c r="B1324" s="103"/>
      <c r="C1324" s="25" t="s">
        <v>189</v>
      </c>
      <c r="D1324" s="20">
        <v>0</v>
      </c>
      <c r="E1324" s="20">
        <v>0</v>
      </c>
      <c r="F1324" s="20">
        <v>0</v>
      </c>
      <c r="G1324" s="20">
        <v>0</v>
      </c>
      <c r="H1324" s="20">
        <v>0</v>
      </c>
      <c r="I1324" s="20">
        <v>0</v>
      </c>
      <c r="J1324" s="20">
        <v>0</v>
      </c>
      <c r="K1324" s="20">
        <v>0</v>
      </c>
      <c r="L1324" s="32"/>
      <c r="M1324" s="64"/>
      <c r="N1324" s="30"/>
      <c r="O1324" s="30"/>
    </row>
    <row r="1325" spans="1:15" ht="31.5" hidden="1">
      <c r="A1325" s="100"/>
      <c r="B1325" s="103"/>
      <c r="C1325" s="25" t="s">
        <v>9</v>
      </c>
      <c r="D1325" s="20">
        <v>0</v>
      </c>
      <c r="E1325" s="20">
        <v>0</v>
      </c>
      <c r="F1325" s="20">
        <v>0</v>
      </c>
      <c r="G1325" s="20">
        <v>0</v>
      </c>
      <c r="H1325" s="20">
        <v>0</v>
      </c>
      <c r="I1325" s="20">
        <v>0</v>
      </c>
      <c r="J1325" s="20">
        <v>0</v>
      </c>
      <c r="K1325" s="20">
        <v>0</v>
      </c>
      <c r="L1325" s="32"/>
      <c r="M1325" s="30"/>
      <c r="N1325" s="30"/>
      <c r="O1325" s="30"/>
    </row>
    <row r="1326" spans="1:15" ht="63" hidden="1">
      <c r="A1326" s="100"/>
      <c r="B1326" s="103"/>
      <c r="C1326" s="25" t="s">
        <v>190</v>
      </c>
      <c r="D1326" s="20">
        <v>0</v>
      </c>
      <c r="E1326" s="20">
        <v>0</v>
      </c>
      <c r="F1326" s="20">
        <v>0</v>
      </c>
      <c r="G1326" s="20">
        <v>0</v>
      </c>
      <c r="H1326" s="20">
        <v>0</v>
      </c>
      <c r="I1326" s="20">
        <v>0</v>
      </c>
      <c r="J1326" s="20">
        <v>0</v>
      </c>
      <c r="K1326" s="20">
        <v>0</v>
      </c>
      <c r="L1326" s="32"/>
      <c r="M1326" s="30"/>
      <c r="N1326" s="30"/>
      <c r="O1326" s="30"/>
    </row>
    <row r="1327" spans="1:15" ht="31.5" hidden="1">
      <c r="A1327" s="100"/>
      <c r="B1327" s="103"/>
      <c r="C1327" s="25" t="s">
        <v>206</v>
      </c>
      <c r="D1327" s="20">
        <v>0</v>
      </c>
      <c r="E1327" s="20" t="s">
        <v>220</v>
      </c>
      <c r="F1327" s="20" t="s">
        <v>220</v>
      </c>
      <c r="G1327" s="20" t="s">
        <v>220</v>
      </c>
      <c r="H1327" s="20">
        <v>0</v>
      </c>
      <c r="I1327" s="20">
        <v>0</v>
      </c>
      <c r="J1327" s="20" t="s">
        <v>220</v>
      </c>
      <c r="K1327" s="20" t="s">
        <v>220</v>
      </c>
      <c r="L1327" s="32"/>
    </row>
    <row r="1328" spans="1:15" ht="31.5" hidden="1">
      <c r="A1328" s="100"/>
      <c r="B1328" s="103"/>
      <c r="C1328" s="25" t="s">
        <v>207</v>
      </c>
      <c r="D1328" s="20">
        <v>0</v>
      </c>
      <c r="E1328" s="20" t="s">
        <v>220</v>
      </c>
      <c r="F1328" s="20" t="s">
        <v>220</v>
      </c>
      <c r="G1328" s="20" t="s">
        <v>220</v>
      </c>
      <c r="H1328" s="20">
        <v>0</v>
      </c>
      <c r="I1328" s="20">
        <v>0</v>
      </c>
      <c r="J1328" s="20" t="s">
        <v>220</v>
      </c>
      <c r="K1328" s="20" t="s">
        <v>220</v>
      </c>
      <c r="L1328" s="32"/>
      <c r="M1328" s="30"/>
      <c r="N1328" s="30"/>
      <c r="O1328" s="30"/>
    </row>
    <row r="1329" spans="1:15" ht="94.5" hidden="1">
      <c r="A1329" s="101"/>
      <c r="B1329" s="104"/>
      <c r="C1329" s="25" t="s">
        <v>200</v>
      </c>
      <c r="D1329" s="20">
        <v>0</v>
      </c>
      <c r="E1329" s="20">
        <v>0</v>
      </c>
      <c r="F1329" s="20">
        <v>0</v>
      </c>
      <c r="G1329" s="20">
        <v>0</v>
      </c>
      <c r="H1329" s="20">
        <v>0</v>
      </c>
      <c r="I1329" s="20">
        <v>0</v>
      </c>
      <c r="J1329" s="20">
        <v>0</v>
      </c>
      <c r="K1329" s="20">
        <v>0</v>
      </c>
      <c r="L1329" s="32"/>
      <c r="M1329" s="30"/>
      <c r="N1329" s="30"/>
      <c r="O1329" s="30"/>
    </row>
    <row r="1330" spans="1:15" hidden="1">
      <c r="A1330" s="109" t="s">
        <v>271</v>
      </c>
      <c r="B1330" s="105" t="s">
        <v>184</v>
      </c>
      <c r="C1330" s="31" t="s">
        <v>3</v>
      </c>
      <c r="D1330" s="24">
        <f>D1331+D1333+D1335+D1336+D1337</f>
        <v>0</v>
      </c>
      <c r="E1330" s="24" t="s">
        <v>220</v>
      </c>
      <c r="F1330" s="24" t="s">
        <v>220</v>
      </c>
      <c r="G1330" s="24" t="s">
        <v>220</v>
      </c>
      <c r="H1330" s="24">
        <f>H1331+H1333+H1335+H1336+H1337</f>
        <v>0</v>
      </c>
      <c r="I1330" s="20" t="e">
        <f t="shared" ref="I1330" si="392">H1330/D1330*100</f>
        <v>#DIV/0!</v>
      </c>
      <c r="J1330" s="20" t="s">
        <v>220</v>
      </c>
      <c r="K1330" s="20" t="s">
        <v>220</v>
      </c>
      <c r="L1330" s="32"/>
      <c r="M1330" s="111"/>
      <c r="N1330" s="47"/>
      <c r="O1330" s="30"/>
    </row>
    <row r="1331" spans="1:15" ht="31.5" hidden="1">
      <c r="A1331" s="109"/>
      <c r="B1331" s="105"/>
      <c r="C1331" s="25" t="s">
        <v>4</v>
      </c>
      <c r="D1331" s="20">
        <v>0</v>
      </c>
      <c r="E1331" s="20">
        <v>0</v>
      </c>
      <c r="F1331" s="20">
        <v>0</v>
      </c>
      <c r="G1331" s="24">
        <v>0</v>
      </c>
      <c r="H1331" s="24">
        <v>0</v>
      </c>
      <c r="I1331" s="20" t="e">
        <f t="shared" si="383"/>
        <v>#DIV/0!</v>
      </c>
      <c r="J1331" s="20" t="e">
        <f t="shared" ref="J1331" si="393">G1331/E1331*100</f>
        <v>#DIV/0!</v>
      </c>
      <c r="K1331" s="20" t="e">
        <f t="shared" ref="K1331" si="394">G1331/F1331*100</f>
        <v>#DIV/0!</v>
      </c>
      <c r="L1331" s="32" t="s">
        <v>312</v>
      </c>
      <c r="M1331" s="111"/>
      <c r="N1331" s="47"/>
      <c r="O1331" s="30"/>
    </row>
    <row r="1332" spans="1:15" ht="47.25" hidden="1">
      <c r="A1332" s="109"/>
      <c r="B1332" s="105"/>
      <c r="C1332" s="25" t="s">
        <v>189</v>
      </c>
      <c r="D1332" s="20">
        <v>0</v>
      </c>
      <c r="E1332" s="20">
        <v>0</v>
      </c>
      <c r="F1332" s="20">
        <v>0</v>
      </c>
      <c r="G1332" s="20">
        <v>0</v>
      </c>
      <c r="H1332" s="20">
        <v>0</v>
      </c>
      <c r="I1332" s="20">
        <v>0</v>
      </c>
      <c r="J1332" s="20">
        <v>0</v>
      </c>
      <c r="K1332" s="20">
        <v>0</v>
      </c>
      <c r="L1332" s="32"/>
      <c r="M1332" s="111"/>
      <c r="N1332" s="47"/>
      <c r="O1332" s="30"/>
    </row>
    <row r="1333" spans="1:15" ht="31.5" hidden="1">
      <c r="A1333" s="109"/>
      <c r="B1333" s="105"/>
      <c r="C1333" s="25" t="s">
        <v>205</v>
      </c>
      <c r="D1333" s="20">
        <v>0</v>
      </c>
      <c r="E1333" s="20">
        <v>0</v>
      </c>
      <c r="F1333" s="20">
        <v>0</v>
      </c>
      <c r="G1333" s="20">
        <v>0</v>
      </c>
      <c r="H1333" s="20">
        <v>0</v>
      </c>
      <c r="I1333" s="20">
        <v>0</v>
      </c>
      <c r="J1333" s="20">
        <v>0</v>
      </c>
      <c r="K1333" s="20">
        <v>0</v>
      </c>
      <c r="L1333" s="32"/>
      <c r="M1333" s="111"/>
      <c r="N1333" s="47"/>
      <c r="O1333" s="30"/>
    </row>
    <row r="1334" spans="1:15" ht="63" hidden="1">
      <c r="A1334" s="109"/>
      <c r="B1334" s="105"/>
      <c r="C1334" s="25" t="s">
        <v>190</v>
      </c>
      <c r="D1334" s="20">
        <v>0</v>
      </c>
      <c r="E1334" s="20">
        <v>0</v>
      </c>
      <c r="F1334" s="20">
        <v>0</v>
      </c>
      <c r="G1334" s="20">
        <v>0</v>
      </c>
      <c r="H1334" s="20">
        <v>0</v>
      </c>
      <c r="I1334" s="20">
        <v>0</v>
      </c>
      <c r="J1334" s="20">
        <v>0</v>
      </c>
      <c r="K1334" s="20">
        <v>0</v>
      </c>
      <c r="L1334" s="32"/>
      <c r="M1334" s="111"/>
      <c r="N1334" s="47"/>
      <c r="O1334" s="30"/>
    </row>
    <row r="1335" spans="1:15" ht="31.5" hidden="1">
      <c r="A1335" s="109"/>
      <c r="B1335" s="105"/>
      <c r="C1335" s="25" t="s">
        <v>206</v>
      </c>
      <c r="D1335" s="20">
        <v>0</v>
      </c>
      <c r="E1335" s="20" t="s">
        <v>220</v>
      </c>
      <c r="F1335" s="20" t="s">
        <v>220</v>
      </c>
      <c r="G1335" s="20" t="s">
        <v>220</v>
      </c>
      <c r="H1335" s="20">
        <v>0</v>
      </c>
      <c r="I1335" s="20">
        <v>0</v>
      </c>
      <c r="J1335" s="20" t="s">
        <v>220</v>
      </c>
      <c r="K1335" s="20" t="s">
        <v>220</v>
      </c>
      <c r="L1335" s="32"/>
      <c r="M1335" s="30"/>
      <c r="N1335" s="47"/>
      <c r="O1335" s="30"/>
    </row>
    <row r="1336" spans="1:15" ht="31.5" hidden="1">
      <c r="A1336" s="109"/>
      <c r="B1336" s="105"/>
      <c r="C1336" s="25" t="s">
        <v>207</v>
      </c>
      <c r="D1336" s="20">
        <v>0</v>
      </c>
      <c r="E1336" s="20" t="s">
        <v>220</v>
      </c>
      <c r="F1336" s="20" t="s">
        <v>220</v>
      </c>
      <c r="G1336" s="20" t="s">
        <v>220</v>
      </c>
      <c r="H1336" s="20">
        <v>0</v>
      </c>
      <c r="I1336" s="20">
        <v>0</v>
      </c>
      <c r="J1336" s="20" t="s">
        <v>220</v>
      </c>
      <c r="K1336" s="20" t="s">
        <v>220</v>
      </c>
      <c r="L1336" s="32"/>
      <c r="N1336" s="40"/>
    </row>
    <row r="1337" spans="1:15" ht="94.5" hidden="1">
      <c r="A1337" s="109"/>
      <c r="B1337" s="105"/>
      <c r="C1337" s="63" t="s">
        <v>200</v>
      </c>
      <c r="D1337" s="20">
        <v>0</v>
      </c>
      <c r="E1337" s="20">
        <v>0</v>
      </c>
      <c r="F1337" s="20">
        <v>0</v>
      </c>
      <c r="G1337" s="20">
        <v>0</v>
      </c>
      <c r="H1337" s="20">
        <v>0</v>
      </c>
      <c r="I1337" s="20">
        <v>0</v>
      </c>
      <c r="J1337" s="20">
        <v>0</v>
      </c>
      <c r="K1337" s="20">
        <v>0</v>
      </c>
      <c r="L1337" s="32"/>
      <c r="M1337" s="40"/>
      <c r="N1337" s="40"/>
    </row>
    <row r="1338" spans="1:15">
      <c r="A1338" s="109" t="s">
        <v>278</v>
      </c>
      <c r="B1338" s="105" t="s">
        <v>184</v>
      </c>
      <c r="C1338" s="31" t="s">
        <v>3</v>
      </c>
      <c r="D1338" s="24">
        <f>D1339+D1341+D1343+D1344+D1345</f>
        <v>310872</v>
      </c>
      <c r="E1338" s="24" t="s">
        <v>220</v>
      </c>
      <c r="F1338" s="24" t="s">
        <v>220</v>
      </c>
      <c r="G1338" s="24" t="s">
        <v>220</v>
      </c>
      <c r="H1338" s="24">
        <f>H1339+H1341+H1343+H1344+H1345</f>
        <v>310871.5</v>
      </c>
      <c r="I1338" s="20">
        <f t="shared" ref="I1338:I1339" si="395">H1338/D1338*100</f>
        <v>99.999839162098866</v>
      </c>
      <c r="J1338" s="20" t="s">
        <v>220</v>
      </c>
      <c r="K1338" s="20" t="s">
        <v>220</v>
      </c>
      <c r="L1338" s="32"/>
      <c r="M1338" s="40"/>
      <c r="N1338" s="40"/>
    </row>
    <row r="1339" spans="1:15">
      <c r="A1339" s="109"/>
      <c r="B1339" s="105"/>
      <c r="C1339" s="25" t="s">
        <v>4</v>
      </c>
      <c r="D1339" s="20">
        <v>310872</v>
      </c>
      <c r="E1339" s="20">
        <v>310872</v>
      </c>
      <c r="F1339" s="20">
        <v>310872</v>
      </c>
      <c r="G1339" s="20">
        <v>310871.5</v>
      </c>
      <c r="H1339" s="20">
        <v>310871.5</v>
      </c>
      <c r="I1339" s="20">
        <f t="shared" si="395"/>
        <v>99.999839162098866</v>
      </c>
      <c r="J1339" s="20">
        <f t="shared" ref="J1339" si="396">G1339/E1339*100</f>
        <v>99.999839162098866</v>
      </c>
      <c r="K1339" s="20">
        <f t="shared" ref="K1339" si="397">G1339/F1339*100</f>
        <v>99.999839162098866</v>
      </c>
      <c r="L1339" s="32"/>
      <c r="M1339" s="40"/>
      <c r="N1339" s="40"/>
    </row>
    <row r="1340" spans="1:15" ht="47.25">
      <c r="A1340" s="109"/>
      <c r="B1340" s="105"/>
      <c r="C1340" s="25" t="s">
        <v>189</v>
      </c>
      <c r="D1340" s="20">
        <v>0</v>
      </c>
      <c r="E1340" s="20">
        <v>0</v>
      </c>
      <c r="F1340" s="20">
        <v>0</v>
      </c>
      <c r="G1340" s="20">
        <v>0</v>
      </c>
      <c r="H1340" s="20">
        <v>0</v>
      </c>
      <c r="I1340" s="20">
        <v>0</v>
      </c>
      <c r="J1340" s="20">
        <v>0</v>
      </c>
      <c r="K1340" s="20">
        <v>0</v>
      </c>
      <c r="L1340" s="32"/>
      <c r="M1340" s="40"/>
      <c r="N1340" s="40"/>
    </row>
    <row r="1341" spans="1:15" ht="31.5">
      <c r="A1341" s="109"/>
      <c r="B1341" s="105"/>
      <c r="C1341" s="25" t="s">
        <v>205</v>
      </c>
      <c r="D1341" s="20">
        <v>0</v>
      </c>
      <c r="E1341" s="20">
        <v>0</v>
      </c>
      <c r="F1341" s="20">
        <v>0</v>
      </c>
      <c r="G1341" s="20">
        <v>0</v>
      </c>
      <c r="H1341" s="20">
        <v>0</v>
      </c>
      <c r="I1341" s="20">
        <v>0</v>
      </c>
      <c r="J1341" s="20">
        <v>0</v>
      </c>
      <c r="K1341" s="20">
        <v>0</v>
      </c>
      <c r="L1341" s="32"/>
      <c r="M1341" s="40"/>
      <c r="N1341" s="40"/>
    </row>
    <row r="1342" spans="1:15" ht="63">
      <c r="A1342" s="109"/>
      <c r="B1342" s="105"/>
      <c r="C1342" s="25" t="s">
        <v>190</v>
      </c>
      <c r="D1342" s="20">
        <v>0</v>
      </c>
      <c r="E1342" s="20">
        <v>0</v>
      </c>
      <c r="F1342" s="20">
        <v>0</v>
      </c>
      <c r="G1342" s="20">
        <v>0</v>
      </c>
      <c r="H1342" s="20">
        <v>0</v>
      </c>
      <c r="I1342" s="20">
        <v>0</v>
      </c>
      <c r="J1342" s="20">
        <v>0</v>
      </c>
      <c r="K1342" s="20">
        <v>0</v>
      </c>
      <c r="L1342" s="32"/>
      <c r="M1342" s="40"/>
      <c r="N1342" s="40"/>
    </row>
    <row r="1343" spans="1:15" ht="31.5">
      <c r="A1343" s="109"/>
      <c r="B1343" s="105"/>
      <c r="C1343" s="25" t="s">
        <v>206</v>
      </c>
      <c r="D1343" s="20">
        <v>0</v>
      </c>
      <c r="E1343" s="20" t="s">
        <v>220</v>
      </c>
      <c r="F1343" s="20" t="s">
        <v>220</v>
      </c>
      <c r="G1343" s="20" t="s">
        <v>220</v>
      </c>
      <c r="H1343" s="20">
        <v>0</v>
      </c>
      <c r="I1343" s="20">
        <v>0</v>
      </c>
      <c r="J1343" s="20" t="s">
        <v>220</v>
      </c>
      <c r="K1343" s="20" t="s">
        <v>220</v>
      </c>
      <c r="L1343" s="32"/>
      <c r="M1343" s="40"/>
      <c r="N1343" s="40"/>
    </row>
    <row r="1344" spans="1:15" ht="31.5">
      <c r="A1344" s="109"/>
      <c r="B1344" s="105"/>
      <c r="C1344" s="25" t="s">
        <v>207</v>
      </c>
      <c r="D1344" s="20">
        <v>0</v>
      </c>
      <c r="E1344" s="20" t="s">
        <v>220</v>
      </c>
      <c r="F1344" s="20" t="s">
        <v>220</v>
      </c>
      <c r="G1344" s="20" t="s">
        <v>220</v>
      </c>
      <c r="H1344" s="20">
        <v>0</v>
      </c>
      <c r="I1344" s="20">
        <v>0</v>
      </c>
      <c r="J1344" s="20" t="s">
        <v>220</v>
      </c>
      <c r="K1344" s="20" t="s">
        <v>220</v>
      </c>
      <c r="L1344" s="32"/>
      <c r="M1344" s="40"/>
      <c r="N1344" s="40"/>
    </row>
    <row r="1345" spans="1:14" ht="94.5">
      <c r="A1345" s="109"/>
      <c r="B1345" s="105"/>
      <c r="C1345" s="63" t="s">
        <v>200</v>
      </c>
      <c r="D1345" s="20">
        <v>0</v>
      </c>
      <c r="E1345" s="20">
        <v>0</v>
      </c>
      <c r="F1345" s="20">
        <v>0</v>
      </c>
      <c r="G1345" s="20">
        <v>0</v>
      </c>
      <c r="H1345" s="20">
        <v>0</v>
      </c>
      <c r="I1345" s="20">
        <v>0</v>
      </c>
      <c r="J1345" s="20">
        <v>0</v>
      </c>
      <c r="K1345" s="20">
        <v>0</v>
      </c>
      <c r="L1345" s="32"/>
      <c r="M1345" s="40"/>
      <c r="N1345" s="40"/>
    </row>
    <row r="1346" spans="1:14">
      <c r="A1346" s="99" t="s">
        <v>323</v>
      </c>
      <c r="B1346" s="105" t="s">
        <v>184</v>
      </c>
      <c r="C1346" s="31" t="s">
        <v>3</v>
      </c>
      <c r="D1346" s="24">
        <f>D1347+D1349+D1351+D1352+D1353</f>
        <v>256000</v>
      </c>
      <c r="E1346" s="24" t="s">
        <v>220</v>
      </c>
      <c r="F1346" s="24" t="s">
        <v>220</v>
      </c>
      <c r="G1346" s="24" t="s">
        <v>220</v>
      </c>
      <c r="H1346" s="24">
        <f>H1347+H1349+H1351+H1352+H1353</f>
        <v>256000</v>
      </c>
      <c r="I1346" s="20">
        <f t="shared" ref="I1346:I1347" si="398">H1346/D1346*100</f>
        <v>100</v>
      </c>
      <c r="J1346" s="20" t="s">
        <v>220</v>
      </c>
      <c r="K1346" s="20" t="s">
        <v>220</v>
      </c>
      <c r="L1346" s="32"/>
      <c r="M1346" s="40"/>
      <c r="N1346" s="40"/>
    </row>
    <row r="1347" spans="1:14">
      <c r="A1347" s="100"/>
      <c r="B1347" s="105"/>
      <c r="C1347" s="25" t="s">
        <v>4</v>
      </c>
      <c r="D1347" s="20">
        <v>256000</v>
      </c>
      <c r="E1347" s="20">
        <v>256000</v>
      </c>
      <c r="F1347" s="20">
        <v>256000</v>
      </c>
      <c r="G1347" s="20">
        <v>256000</v>
      </c>
      <c r="H1347" s="20">
        <v>256000</v>
      </c>
      <c r="I1347" s="20">
        <f t="shared" si="398"/>
        <v>100</v>
      </c>
      <c r="J1347" s="20">
        <f>G1347/E1347*100</f>
        <v>100</v>
      </c>
      <c r="K1347" s="20">
        <f t="shared" ref="K1347" si="399">G1347/F1347*100</f>
        <v>100</v>
      </c>
      <c r="L1347" s="32"/>
      <c r="M1347" s="40"/>
      <c r="N1347" s="40"/>
    </row>
    <row r="1348" spans="1:14" ht="47.25">
      <c r="A1348" s="100"/>
      <c r="B1348" s="105"/>
      <c r="C1348" s="25" t="s">
        <v>189</v>
      </c>
      <c r="D1348" s="20">
        <v>0</v>
      </c>
      <c r="E1348" s="20">
        <v>0</v>
      </c>
      <c r="F1348" s="20">
        <v>0</v>
      </c>
      <c r="G1348" s="20">
        <v>0</v>
      </c>
      <c r="H1348" s="20">
        <v>0</v>
      </c>
      <c r="I1348" s="20">
        <v>0</v>
      </c>
      <c r="J1348" s="20">
        <v>0</v>
      </c>
      <c r="K1348" s="20">
        <v>0</v>
      </c>
      <c r="L1348" s="32"/>
      <c r="M1348" s="40"/>
      <c r="N1348" s="40"/>
    </row>
    <row r="1349" spans="1:14" ht="31.5">
      <c r="A1349" s="100"/>
      <c r="B1349" s="105"/>
      <c r="C1349" s="25" t="s">
        <v>205</v>
      </c>
      <c r="D1349" s="20">
        <v>0</v>
      </c>
      <c r="E1349" s="20">
        <v>0</v>
      </c>
      <c r="F1349" s="20">
        <v>0</v>
      </c>
      <c r="G1349" s="20">
        <v>0</v>
      </c>
      <c r="H1349" s="20">
        <v>0</v>
      </c>
      <c r="I1349" s="20">
        <v>0</v>
      </c>
      <c r="J1349" s="20">
        <v>0</v>
      </c>
      <c r="K1349" s="20">
        <v>0</v>
      </c>
      <c r="L1349" s="32"/>
      <c r="M1349" s="40"/>
      <c r="N1349" s="40"/>
    </row>
    <row r="1350" spans="1:14" ht="63">
      <c r="A1350" s="100"/>
      <c r="B1350" s="105"/>
      <c r="C1350" s="25" t="s">
        <v>190</v>
      </c>
      <c r="D1350" s="20">
        <v>0</v>
      </c>
      <c r="E1350" s="20">
        <v>0</v>
      </c>
      <c r="F1350" s="20">
        <v>0</v>
      </c>
      <c r="G1350" s="20">
        <v>0</v>
      </c>
      <c r="H1350" s="20">
        <v>0</v>
      </c>
      <c r="I1350" s="20">
        <v>0</v>
      </c>
      <c r="J1350" s="20">
        <v>0</v>
      </c>
      <c r="K1350" s="20">
        <v>0</v>
      </c>
      <c r="L1350" s="32"/>
      <c r="M1350" s="40"/>
      <c r="N1350" s="40"/>
    </row>
    <row r="1351" spans="1:14" ht="31.5">
      <c r="A1351" s="100"/>
      <c r="B1351" s="105"/>
      <c r="C1351" s="25" t="s">
        <v>206</v>
      </c>
      <c r="D1351" s="20">
        <v>0</v>
      </c>
      <c r="E1351" s="20" t="s">
        <v>220</v>
      </c>
      <c r="F1351" s="20" t="s">
        <v>220</v>
      </c>
      <c r="G1351" s="20" t="s">
        <v>220</v>
      </c>
      <c r="H1351" s="20">
        <v>0</v>
      </c>
      <c r="I1351" s="20">
        <v>0</v>
      </c>
      <c r="J1351" s="20" t="s">
        <v>220</v>
      </c>
      <c r="K1351" s="20" t="s">
        <v>220</v>
      </c>
      <c r="L1351" s="32"/>
      <c r="M1351" s="40"/>
      <c r="N1351" s="40"/>
    </row>
    <row r="1352" spans="1:14" ht="31.5">
      <c r="A1352" s="100"/>
      <c r="B1352" s="105"/>
      <c r="C1352" s="25" t="s">
        <v>207</v>
      </c>
      <c r="D1352" s="20">
        <v>0</v>
      </c>
      <c r="E1352" s="20" t="s">
        <v>220</v>
      </c>
      <c r="F1352" s="20" t="s">
        <v>220</v>
      </c>
      <c r="G1352" s="20" t="s">
        <v>220</v>
      </c>
      <c r="H1352" s="20">
        <v>0</v>
      </c>
      <c r="I1352" s="20">
        <v>0</v>
      </c>
      <c r="J1352" s="20" t="s">
        <v>220</v>
      </c>
      <c r="K1352" s="20" t="s">
        <v>220</v>
      </c>
      <c r="L1352" s="32"/>
      <c r="M1352" s="40"/>
      <c r="N1352" s="40"/>
    </row>
    <row r="1353" spans="1:14" ht="94.5">
      <c r="A1353" s="101"/>
      <c r="B1353" s="105"/>
      <c r="C1353" s="63" t="s">
        <v>200</v>
      </c>
      <c r="D1353" s="20">
        <v>0</v>
      </c>
      <c r="E1353" s="20">
        <v>0</v>
      </c>
      <c r="F1353" s="20">
        <v>0</v>
      </c>
      <c r="G1353" s="20">
        <v>0</v>
      </c>
      <c r="H1353" s="20">
        <v>0</v>
      </c>
      <c r="I1353" s="20">
        <v>0</v>
      </c>
      <c r="J1353" s="20">
        <v>0</v>
      </c>
      <c r="K1353" s="20">
        <v>0</v>
      </c>
      <c r="L1353" s="32"/>
      <c r="M1353" s="40"/>
      <c r="N1353" s="40"/>
    </row>
    <row r="1354" spans="1:14">
      <c r="A1354" s="99" t="s">
        <v>358</v>
      </c>
      <c r="B1354" s="105" t="s">
        <v>184</v>
      </c>
      <c r="C1354" s="31" t="s">
        <v>3</v>
      </c>
      <c r="D1354" s="24">
        <f>D1355+D1357+D1359+D1360+D1361</f>
        <v>2500</v>
      </c>
      <c r="E1354" s="24" t="s">
        <v>220</v>
      </c>
      <c r="F1354" s="24" t="s">
        <v>220</v>
      </c>
      <c r="G1354" s="24" t="s">
        <v>220</v>
      </c>
      <c r="H1354" s="24">
        <f>H1355+H1357+H1359+H1360+H1361</f>
        <v>2500</v>
      </c>
      <c r="I1354" s="20">
        <f t="shared" ref="I1354:I1355" si="400">H1354/D1354*100</f>
        <v>100</v>
      </c>
      <c r="J1354" s="20" t="s">
        <v>220</v>
      </c>
      <c r="K1354" s="20" t="s">
        <v>220</v>
      </c>
      <c r="L1354" s="32"/>
      <c r="M1354" s="40"/>
      <c r="N1354" s="40"/>
    </row>
    <row r="1355" spans="1:14">
      <c r="A1355" s="100"/>
      <c r="B1355" s="105"/>
      <c r="C1355" s="25" t="s">
        <v>4</v>
      </c>
      <c r="D1355" s="20">
        <v>2500</v>
      </c>
      <c r="E1355" s="20">
        <v>2500</v>
      </c>
      <c r="F1355" s="20">
        <v>2500</v>
      </c>
      <c r="G1355" s="20">
        <v>2500</v>
      </c>
      <c r="H1355" s="20">
        <v>2500</v>
      </c>
      <c r="I1355" s="20">
        <f t="shared" si="400"/>
        <v>100</v>
      </c>
      <c r="J1355" s="20">
        <f>G1355/E1355*100</f>
        <v>100</v>
      </c>
      <c r="K1355" s="20">
        <f t="shared" ref="K1355" si="401">G1355/F1355*100</f>
        <v>100</v>
      </c>
      <c r="L1355" s="32"/>
      <c r="M1355" s="40"/>
      <c r="N1355" s="40"/>
    </row>
    <row r="1356" spans="1:14" ht="47.25">
      <c r="A1356" s="100"/>
      <c r="B1356" s="105"/>
      <c r="C1356" s="25" t="s">
        <v>189</v>
      </c>
      <c r="D1356" s="20">
        <v>0</v>
      </c>
      <c r="E1356" s="20">
        <v>0</v>
      </c>
      <c r="F1356" s="20">
        <v>0</v>
      </c>
      <c r="G1356" s="20">
        <v>0</v>
      </c>
      <c r="H1356" s="20">
        <v>0</v>
      </c>
      <c r="I1356" s="20">
        <v>0</v>
      </c>
      <c r="J1356" s="20">
        <v>0</v>
      </c>
      <c r="K1356" s="20">
        <v>0</v>
      </c>
      <c r="L1356" s="32"/>
      <c r="M1356" s="40"/>
      <c r="N1356" s="40"/>
    </row>
    <row r="1357" spans="1:14" ht="31.5">
      <c r="A1357" s="100"/>
      <c r="B1357" s="105"/>
      <c r="C1357" s="25" t="s">
        <v>205</v>
      </c>
      <c r="D1357" s="20">
        <v>0</v>
      </c>
      <c r="E1357" s="20">
        <v>0</v>
      </c>
      <c r="F1357" s="20">
        <v>0</v>
      </c>
      <c r="G1357" s="20">
        <v>0</v>
      </c>
      <c r="H1357" s="20">
        <v>0</v>
      </c>
      <c r="I1357" s="20">
        <v>0</v>
      </c>
      <c r="J1357" s="20">
        <v>0</v>
      </c>
      <c r="K1357" s="20">
        <v>0</v>
      </c>
      <c r="L1357" s="32"/>
      <c r="M1357" s="40"/>
      <c r="N1357" s="40"/>
    </row>
    <row r="1358" spans="1:14" ht="63">
      <c r="A1358" s="100"/>
      <c r="B1358" s="105"/>
      <c r="C1358" s="25" t="s">
        <v>190</v>
      </c>
      <c r="D1358" s="20">
        <v>0</v>
      </c>
      <c r="E1358" s="20">
        <v>0</v>
      </c>
      <c r="F1358" s="20">
        <v>0</v>
      </c>
      <c r="G1358" s="20">
        <v>0</v>
      </c>
      <c r="H1358" s="20">
        <v>0</v>
      </c>
      <c r="I1358" s="20">
        <v>0</v>
      </c>
      <c r="J1358" s="20">
        <v>0</v>
      </c>
      <c r="K1358" s="20">
        <v>0</v>
      </c>
      <c r="L1358" s="32"/>
      <c r="M1358" s="40"/>
      <c r="N1358" s="40"/>
    </row>
    <row r="1359" spans="1:14" ht="31.5">
      <c r="A1359" s="100"/>
      <c r="B1359" s="105"/>
      <c r="C1359" s="25" t="s">
        <v>206</v>
      </c>
      <c r="D1359" s="20">
        <v>0</v>
      </c>
      <c r="E1359" s="20" t="s">
        <v>220</v>
      </c>
      <c r="F1359" s="20" t="s">
        <v>220</v>
      </c>
      <c r="G1359" s="20" t="s">
        <v>220</v>
      </c>
      <c r="H1359" s="20">
        <v>0</v>
      </c>
      <c r="I1359" s="20">
        <v>0</v>
      </c>
      <c r="J1359" s="20" t="s">
        <v>220</v>
      </c>
      <c r="K1359" s="20" t="s">
        <v>220</v>
      </c>
      <c r="L1359" s="32"/>
      <c r="M1359" s="40"/>
      <c r="N1359" s="40"/>
    </row>
    <row r="1360" spans="1:14" ht="31.5">
      <c r="A1360" s="100"/>
      <c r="B1360" s="105"/>
      <c r="C1360" s="25" t="s">
        <v>207</v>
      </c>
      <c r="D1360" s="20">
        <v>0</v>
      </c>
      <c r="E1360" s="20" t="s">
        <v>220</v>
      </c>
      <c r="F1360" s="20" t="s">
        <v>220</v>
      </c>
      <c r="G1360" s="20" t="s">
        <v>220</v>
      </c>
      <c r="H1360" s="20">
        <v>0</v>
      </c>
      <c r="I1360" s="20">
        <v>0</v>
      </c>
      <c r="J1360" s="20" t="s">
        <v>220</v>
      </c>
      <c r="K1360" s="20" t="s">
        <v>220</v>
      </c>
      <c r="L1360" s="32"/>
      <c r="M1360" s="40"/>
      <c r="N1360" s="40"/>
    </row>
    <row r="1361" spans="1:14" ht="94.5">
      <c r="A1361" s="101"/>
      <c r="B1361" s="105"/>
      <c r="C1361" s="63" t="s">
        <v>200</v>
      </c>
      <c r="D1361" s="20">
        <v>0</v>
      </c>
      <c r="E1361" s="20">
        <v>0</v>
      </c>
      <c r="F1361" s="20">
        <v>0</v>
      </c>
      <c r="G1361" s="20">
        <v>0</v>
      </c>
      <c r="H1361" s="20">
        <v>0</v>
      </c>
      <c r="I1361" s="20">
        <v>0</v>
      </c>
      <c r="J1361" s="20">
        <v>0</v>
      </c>
      <c r="K1361" s="20">
        <v>0</v>
      </c>
      <c r="L1361" s="32"/>
      <c r="M1361" s="40"/>
      <c r="N1361" s="40"/>
    </row>
    <row r="1362" spans="1:14">
      <c r="A1362" s="99" t="s">
        <v>357</v>
      </c>
      <c r="B1362" s="105" t="s">
        <v>184</v>
      </c>
      <c r="C1362" s="31" t="s">
        <v>3</v>
      </c>
      <c r="D1362" s="24">
        <f>D1363+D1365+D1367+D1368+D1369</f>
        <v>57300</v>
      </c>
      <c r="E1362" s="24" t="s">
        <v>220</v>
      </c>
      <c r="F1362" s="24" t="s">
        <v>220</v>
      </c>
      <c r="G1362" s="24" t="s">
        <v>220</v>
      </c>
      <c r="H1362" s="24">
        <f>H1363+H1365+H1367+H1368+H1369</f>
        <v>57300</v>
      </c>
      <c r="I1362" s="20">
        <f t="shared" ref="I1362:I1363" si="402">H1362/D1362*100</f>
        <v>100</v>
      </c>
      <c r="J1362" s="20" t="s">
        <v>220</v>
      </c>
      <c r="K1362" s="20" t="s">
        <v>220</v>
      </c>
      <c r="L1362" s="32"/>
      <c r="M1362" s="40"/>
      <c r="N1362" s="40"/>
    </row>
    <row r="1363" spans="1:14">
      <c r="A1363" s="100"/>
      <c r="B1363" s="105"/>
      <c r="C1363" s="25" t="s">
        <v>4</v>
      </c>
      <c r="D1363" s="20">
        <v>57300</v>
      </c>
      <c r="E1363" s="20">
        <v>57300</v>
      </c>
      <c r="F1363" s="20">
        <v>57300</v>
      </c>
      <c r="G1363" s="20">
        <v>57300</v>
      </c>
      <c r="H1363" s="20">
        <v>57300</v>
      </c>
      <c r="I1363" s="20">
        <f t="shared" si="402"/>
        <v>100</v>
      </c>
      <c r="J1363" s="20">
        <f t="shared" ref="J1363" si="403">G1363/E1363*100</f>
        <v>100</v>
      </c>
      <c r="K1363" s="20">
        <f t="shared" ref="K1363" si="404">G1363/F1363*100</f>
        <v>100</v>
      </c>
      <c r="L1363" s="32"/>
      <c r="M1363" s="40"/>
      <c r="N1363" s="40"/>
    </row>
    <row r="1364" spans="1:14" ht="47.25">
      <c r="A1364" s="100"/>
      <c r="B1364" s="105"/>
      <c r="C1364" s="25" t="s">
        <v>189</v>
      </c>
      <c r="D1364" s="20">
        <v>0</v>
      </c>
      <c r="E1364" s="20">
        <v>0</v>
      </c>
      <c r="F1364" s="20">
        <v>0</v>
      </c>
      <c r="G1364" s="20">
        <v>0</v>
      </c>
      <c r="H1364" s="20">
        <v>0</v>
      </c>
      <c r="I1364" s="20">
        <v>0</v>
      </c>
      <c r="J1364" s="20">
        <v>0</v>
      </c>
      <c r="K1364" s="20">
        <v>0</v>
      </c>
      <c r="L1364" s="32"/>
      <c r="M1364" s="40"/>
      <c r="N1364" s="40"/>
    </row>
    <row r="1365" spans="1:14" ht="31.5">
      <c r="A1365" s="100"/>
      <c r="B1365" s="105"/>
      <c r="C1365" s="25" t="s">
        <v>205</v>
      </c>
      <c r="D1365" s="20">
        <v>0</v>
      </c>
      <c r="E1365" s="20">
        <v>0</v>
      </c>
      <c r="F1365" s="20">
        <v>0</v>
      </c>
      <c r="G1365" s="20">
        <v>0</v>
      </c>
      <c r="H1365" s="20">
        <v>0</v>
      </c>
      <c r="I1365" s="20">
        <v>0</v>
      </c>
      <c r="J1365" s="20">
        <v>0</v>
      </c>
      <c r="K1365" s="20">
        <v>0</v>
      </c>
      <c r="L1365" s="32"/>
      <c r="M1365" s="40"/>
      <c r="N1365" s="40"/>
    </row>
    <row r="1366" spans="1:14" ht="63">
      <c r="A1366" s="100"/>
      <c r="B1366" s="105"/>
      <c r="C1366" s="25" t="s">
        <v>190</v>
      </c>
      <c r="D1366" s="20">
        <v>0</v>
      </c>
      <c r="E1366" s="20">
        <v>0</v>
      </c>
      <c r="F1366" s="20">
        <v>0</v>
      </c>
      <c r="G1366" s="20">
        <v>0</v>
      </c>
      <c r="H1366" s="20">
        <v>0</v>
      </c>
      <c r="I1366" s="20">
        <v>0</v>
      </c>
      <c r="J1366" s="20">
        <v>0</v>
      </c>
      <c r="K1366" s="20">
        <v>0</v>
      </c>
      <c r="L1366" s="32"/>
      <c r="M1366" s="40"/>
      <c r="N1366" s="40"/>
    </row>
    <row r="1367" spans="1:14" ht="31.5">
      <c r="A1367" s="100"/>
      <c r="B1367" s="105"/>
      <c r="C1367" s="25" t="s">
        <v>206</v>
      </c>
      <c r="D1367" s="20">
        <v>0</v>
      </c>
      <c r="E1367" s="20" t="s">
        <v>220</v>
      </c>
      <c r="F1367" s="20" t="s">
        <v>220</v>
      </c>
      <c r="G1367" s="20" t="s">
        <v>220</v>
      </c>
      <c r="H1367" s="20">
        <v>0</v>
      </c>
      <c r="I1367" s="20">
        <v>0</v>
      </c>
      <c r="J1367" s="20" t="s">
        <v>220</v>
      </c>
      <c r="K1367" s="20" t="s">
        <v>220</v>
      </c>
      <c r="L1367" s="32"/>
      <c r="M1367" s="40"/>
      <c r="N1367" s="40"/>
    </row>
    <row r="1368" spans="1:14" ht="31.5">
      <c r="A1368" s="100"/>
      <c r="B1368" s="105"/>
      <c r="C1368" s="25" t="s">
        <v>207</v>
      </c>
      <c r="D1368" s="20">
        <v>0</v>
      </c>
      <c r="E1368" s="20" t="s">
        <v>220</v>
      </c>
      <c r="F1368" s="20" t="s">
        <v>220</v>
      </c>
      <c r="G1368" s="20" t="s">
        <v>220</v>
      </c>
      <c r="H1368" s="20">
        <v>0</v>
      </c>
      <c r="I1368" s="20">
        <v>0</v>
      </c>
      <c r="J1368" s="20" t="s">
        <v>220</v>
      </c>
      <c r="K1368" s="20" t="s">
        <v>220</v>
      </c>
      <c r="L1368" s="32"/>
      <c r="M1368" s="40"/>
      <c r="N1368" s="40"/>
    </row>
    <row r="1369" spans="1:14" ht="94.5">
      <c r="A1369" s="101"/>
      <c r="B1369" s="105"/>
      <c r="C1369" s="63" t="s">
        <v>200</v>
      </c>
      <c r="D1369" s="20">
        <v>0</v>
      </c>
      <c r="E1369" s="20">
        <v>0</v>
      </c>
      <c r="F1369" s="20">
        <v>0</v>
      </c>
      <c r="G1369" s="20">
        <v>0</v>
      </c>
      <c r="H1369" s="20">
        <v>0</v>
      </c>
      <c r="I1369" s="20">
        <v>0</v>
      </c>
      <c r="J1369" s="20">
        <v>0</v>
      </c>
      <c r="K1369" s="20">
        <v>0</v>
      </c>
      <c r="L1369" s="32"/>
      <c r="M1369" s="40"/>
      <c r="N1369" s="40"/>
    </row>
    <row r="1370" spans="1:14">
      <c r="A1370" s="99" t="s">
        <v>356</v>
      </c>
      <c r="B1370" s="105" t="s">
        <v>184</v>
      </c>
      <c r="C1370" s="31" t="s">
        <v>3</v>
      </c>
      <c r="D1370" s="24">
        <f>D1371+D1373+D1375+D1376+D1377</f>
        <v>83657.600000000006</v>
      </c>
      <c r="E1370" s="24" t="s">
        <v>220</v>
      </c>
      <c r="F1370" s="24" t="s">
        <v>220</v>
      </c>
      <c r="G1370" s="24" t="s">
        <v>220</v>
      </c>
      <c r="H1370" s="24">
        <f>H1371+H1373+H1375+H1376+H1377</f>
        <v>83657.600000000006</v>
      </c>
      <c r="I1370" s="20">
        <f t="shared" ref="I1370:I1371" si="405">H1370/D1370*100</f>
        <v>100</v>
      </c>
      <c r="J1370" s="20" t="s">
        <v>220</v>
      </c>
      <c r="K1370" s="20" t="s">
        <v>220</v>
      </c>
      <c r="L1370" s="32"/>
      <c r="M1370" s="40"/>
      <c r="N1370" s="40"/>
    </row>
    <row r="1371" spans="1:14">
      <c r="A1371" s="100"/>
      <c r="B1371" s="105"/>
      <c r="C1371" s="25" t="s">
        <v>4</v>
      </c>
      <c r="D1371" s="20">
        <v>83657.600000000006</v>
      </c>
      <c r="E1371" s="20">
        <v>83657.600000000006</v>
      </c>
      <c r="F1371" s="20">
        <v>83657.600000000006</v>
      </c>
      <c r="G1371" s="20">
        <v>83657.600000000006</v>
      </c>
      <c r="H1371" s="20">
        <v>83657.600000000006</v>
      </c>
      <c r="I1371" s="20">
        <f t="shared" si="405"/>
        <v>100</v>
      </c>
      <c r="J1371" s="20">
        <f t="shared" ref="J1371" si="406">G1371/E1371*100</f>
        <v>100</v>
      </c>
      <c r="K1371" s="20">
        <f t="shared" ref="K1371" si="407">G1371/F1371*100</f>
        <v>100</v>
      </c>
      <c r="L1371" s="32"/>
      <c r="M1371" s="40"/>
      <c r="N1371" s="40"/>
    </row>
    <row r="1372" spans="1:14" ht="47.25">
      <c r="A1372" s="100"/>
      <c r="B1372" s="105"/>
      <c r="C1372" s="25" t="s">
        <v>189</v>
      </c>
      <c r="D1372" s="20">
        <v>0</v>
      </c>
      <c r="E1372" s="20">
        <v>0</v>
      </c>
      <c r="F1372" s="20">
        <v>0</v>
      </c>
      <c r="G1372" s="20">
        <v>0</v>
      </c>
      <c r="H1372" s="20">
        <v>0</v>
      </c>
      <c r="I1372" s="20">
        <v>0</v>
      </c>
      <c r="J1372" s="20">
        <v>0</v>
      </c>
      <c r="K1372" s="20">
        <v>0</v>
      </c>
      <c r="L1372" s="32"/>
      <c r="M1372" s="40"/>
      <c r="N1372" s="40"/>
    </row>
    <row r="1373" spans="1:14" ht="31.5">
      <c r="A1373" s="100"/>
      <c r="B1373" s="105"/>
      <c r="C1373" s="25" t="s">
        <v>205</v>
      </c>
      <c r="D1373" s="20">
        <v>0</v>
      </c>
      <c r="E1373" s="20">
        <v>0</v>
      </c>
      <c r="F1373" s="20">
        <v>0</v>
      </c>
      <c r="G1373" s="20">
        <v>0</v>
      </c>
      <c r="H1373" s="20">
        <v>0</v>
      </c>
      <c r="I1373" s="20">
        <v>0</v>
      </c>
      <c r="J1373" s="20">
        <v>0</v>
      </c>
      <c r="K1373" s="20">
        <v>0</v>
      </c>
      <c r="L1373" s="32"/>
      <c r="M1373" s="40"/>
      <c r="N1373" s="40"/>
    </row>
    <row r="1374" spans="1:14" ht="63">
      <c r="A1374" s="100"/>
      <c r="B1374" s="105"/>
      <c r="C1374" s="25" t="s">
        <v>190</v>
      </c>
      <c r="D1374" s="20">
        <v>0</v>
      </c>
      <c r="E1374" s="20">
        <v>0</v>
      </c>
      <c r="F1374" s="20">
        <v>0</v>
      </c>
      <c r="G1374" s="20">
        <v>0</v>
      </c>
      <c r="H1374" s="20">
        <v>0</v>
      </c>
      <c r="I1374" s="20">
        <v>0</v>
      </c>
      <c r="J1374" s="20">
        <v>0</v>
      </c>
      <c r="K1374" s="20">
        <v>0</v>
      </c>
      <c r="L1374" s="32"/>
      <c r="M1374" s="40"/>
      <c r="N1374" s="40"/>
    </row>
    <row r="1375" spans="1:14" ht="31.5">
      <c r="A1375" s="100"/>
      <c r="B1375" s="105"/>
      <c r="C1375" s="25" t="s">
        <v>206</v>
      </c>
      <c r="D1375" s="20">
        <v>0</v>
      </c>
      <c r="E1375" s="20" t="s">
        <v>220</v>
      </c>
      <c r="F1375" s="20" t="s">
        <v>220</v>
      </c>
      <c r="G1375" s="20" t="s">
        <v>220</v>
      </c>
      <c r="H1375" s="20">
        <v>0</v>
      </c>
      <c r="I1375" s="20">
        <v>0</v>
      </c>
      <c r="J1375" s="20" t="s">
        <v>220</v>
      </c>
      <c r="K1375" s="20" t="s">
        <v>220</v>
      </c>
      <c r="L1375" s="32"/>
      <c r="M1375" s="40"/>
      <c r="N1375" s="40"/>
    </row>
    <row r="1376" spans="1:14" ht="31.5">
      <c r="A1376" s="100"/>
      <c r="B1376" s="105"/>
      <c r="C1376" s="25" t="s">
        <v>207</v>
      </c>
      <c r="D1376" s="20">
        <v>0</v>
      </c>
      <c r="E1376" s="20" t="s">
        <v>220</v>
      </c>
      <c r="F1376" s="20" t="s">
        <v>220</v>
      </c>
      <c r="G1376" s="20" t="s">
        <v>220</v>
      </c>
      <c r="H1376" s="20">
        <v>0</v>
      </c>
      <c r="I1376" s="20">
        <v>0</v>
      </c>
      <c r="J1376" s="20" t="s">
        <v>220</v>
      </c>
      <c r="K1376" s="20" t="s">
        <v>220</v>
      </c>
      <c r="L1376" s="32"/>
      <c r="M1376" s="40"/>
      <c r="N1376" s="40"/>
    </row>
    <row r="1377" spans="1:14" ht="94.5">
      <c r="A1377" s="101"/>
      <c r="B1377" s="105"/>
      <c r="C1377" s="63" t="s">
        <v>200</v>
      </c>
      <c r="D1377" s="20">
        <v>0</v>
      </c>
      <c r="E1377" s="20">
        <v>0</v>
      </c>
      <c r="F1377" s="20">
        <v>0</v>
      </c>
      <c r="G1377" s="20">
        <v>0</v>
      </c>
      <c r="H1377" s="20">
        <v>0</v>
      </c>
      <c r="I1377" s="20">
        <v>0</v>
      </c>
      <c r="J1377" s="20">
        <v>0</v>
      </c>
      <c r="K1377" s="20">
        <v>0</v>
      </c>
      <c r="L1377" s="32"/>
      <c r="M1377" s="40"/>
      <c r="N1377" s="40"/>
    </row>
    <row r="1378" spans="1:14">
      <c r="A1378" s="99" t="s">
        <v>355</v>
      </c>
      <c r="B1378" s="105" t="s">
        <v>184</v>
      </c>
      <c r="C1378" s="31" t="s">
        <v>3</v>
      </c>
      <c r="D1378" s="24">
        <f>D1379+D1381+D1383+D1384+D1385</f>
        <v>21474.400000000001</v>
      </c>
      <c r="E1378" s="24" t="s">
        <v>220</v>
      </c>
      <c r="F1378" s="24" t="s">
        <v>220</v>
      </c>
      <c r="G1378" s="24" t="s">
        <v>220</v>
      </c>
      <c r="H1378" s="24">
        <f>H1379+H1381+H1383+H1384+H1385</f>
        <v>21474.400000000001</v>
      </c>
      <c r="I1378" s="20">
        <f t="shared" ref="I1378:I1379" si="408">H1378/D1378*100</f>
        <v>100</v>
      </c>
      <c r="J1378" s="20" t="s">
        <v>220</v>
      </c>
      <c r="K1378" s="20" t="s">
        <v>220</v>
      </c>
      <c r="L1378" s="32"/>
      <c r="M1378" s="40"/>
      <c r="N1378" s="40"/>
    </row>
    <row r="1379" spans="1:14">
      <c r="A1379" s="100"/>
      <c r="B1379" s="105"/>
      <c r="C1379" s="25" t="s">
        <v>4</v>
      </c>
      <c r="D1379" s="20">
        <v>21474.400000000001</v>
      </c>
      <c r="E1379" s="20">
        <v>21474.400000000001</v>
      </c>
      <c r="F1379" s="20">
        <v>21474.400000000001</v>
      </c>
      <c r="G1379" s="20">
        <v>21474.400000000001</v>
      </c>
      <c r="H1379" s="20">
        <v>21474.400000000001</v>
      </c>
      <c r="I1379" s="20">
        <f t="shared" si="408"/>
        <v>100</v>
      </c>
      <c r="J1379" s="20">
        <f t="shared" ref="J1379" si="409">G1379/E1379*100</f>
        <v>100</v>
      </c>
      <c r="K1379" s="20">
        <f t="shared" ref="K1379" si="410">G1379/F1379*100</f>
        <v>100</v>
      </c>
      <c r="L1379" s="32"/>
      <c r="M1379" s="40"/>
      <c r="N1379" s="40"/>
    </row>
    <row r="1380" spans="1:14" ht="47.25">
      <c r="A1380" s="100"/>
      <c r="B1380" s="105"/>
      <c r="C1380" s="25" t="s">
        <v>189</v>
      </c>
      <c r="D1380" s="20">
        <v>0</v>
      </c>
      <c r="E1380" s="20">
        <v>0</v>
      </c>
      <c r="F1380" s="20">
        <v>0</v>
      </c>
      <c r="G1380" s="20">
        <v>0</v>
      </c>
      <c r="H1380" s="20">
        <v>0</v>
      </c>
      <c r="I1380" s="20">
        <v>0</v>
      </c>
      <c r="J1380" s="20">
        <v>0</v>
      </c>
      <c r="K1380" s="20">
        <v>0</v>
      </c>
      <c r="L1380" s="32"/>
      <c r="M1380" s="40"/>
      <c r="N1380" s="40"/>
    </row>
    <row r="1381" spans="1:14" ht="31.5">
      <c r="A1381" s="100"/>
      <c r="B1381" s="105"/>
      <c r="C1381" s="25" t="s">
        <v>205</v>
      </c>
      <c r="D1381" s="20">
        <v>0</v>
      </c>
      <c r="E1381" s="20">
        <v>0</v>
      </c>
      <c r="F1381" s="20">
        <v>0</v>
      </c>
      <c r="G1381" s="20">
        <v>0</v>
      </c>
      <c r="H1381" s="20">
        <v>0</v>
      </c>
      <c r="I1381" s="20">
        <v>0</v>
      </c>
      <c r="J1381" s="20">
        <v>0</v>
      </c>
      <c r="K1381" s="20">
        <v>0</v>
      </c>
      <c r="L1381" s="32"/>
      <c r="M1381" s="40"/>
      <c r="N1381" s="40"/>
    </row>
    <row r="1382" spans="1:14" ht="63">
      <c r="A1382" s="100"/>
      <c r="B1382" s="105"/>
      <c r="C1382" s="25" t="s">
        <v>190</v>
      </c>
      <c r="D1382" s="20">
        <v>0</v>
      </c>
      <c r="E1382" s="20">
        <v>0</v>
      </c>
      <c r="F1382" s="20">
        <v>0</v>
      </c>
      <c r="G1382" s="20">
        <v>0</v>
      </c>
      <c r="H1382" s="20">
        <v>0</v>
      </c>
      <c r="I1382" s="20">
        <v>0</v>
      </c>
      <c r="J1382" s="20">
        <v>0</v>
      </c>
      <c r="K1382" s="20">
        <v>0</v>
      </c>
      <c r="L1382" s="32"/>
      <c r="M1382" s="40"/>
      <c r="N1382" s="40"/>
    </row>
    <row r="1383" spans="1:14" ht="31.5">
      <c r="A1383" s="100"/>
      <c r="B1383" s="105"/>
      <c r="C1383" s="25" t="s">
        <v>206</v>
      </c>
      <c r="D1383" s="20">
        <v>0</v>
      </c>
      <c r="E1383" s="20" t="s">
        <v>220</v>
      </c>
      <c r="F1383" s="20" t="s">
        <v>220</v>
      </c>
      <c r="G1383" s="20" t="s">
        <v>220</v>
      </c>
      <c r="H1383" s="20">
        <v>0</v>
      </c>
      <c r="I1383" s="20">
        <v>0</v>
      </c>
      <c r="J1383" s="20" t="s">
        <v>220</v>
      </c>
      <c r="K1383" s="20" t="s">
        <v>220</v>
      </c>
      <c r="L1383" s="32"/>
      <c r="M1383" s="40"/>
      <c r="N1383" s="40"/>
    </row>
    <row r="1384" spans="1:14" ht="31.5">
      <c r="A1384" s="100"/>
      <c r="B1384" s="105"/>
      <c r="C1384" s="25" t="s">
        <v>207</v>
      </c>
      <c r="D1384" s="20">
        <v>0</v>
      </c>
      <c r="E1384" s="20" t="s">
        <v>220</v>
      </c>
      <c r="F1384" s="20" t="s">
        <v>220</v>
      </c>
      <c r="G1384" s="20" t="s">
        <v>220</v>
      </c>
      <c r="H1384" s="20">
        <v>0</v>
      </c>
      <c r="I1384" s="20">
        <v>0</v>
      </c>
      <c r="J1384" s="20" t="s">
        <v>220</v>
      </c>
      <c r="K1384" s="20" t="s">
        <v>220</v>
      </c>
      <c r="L1384" s="32"/>
      <c r="M1384" s="40"/>
      <c r="N1384" s="40"/>
    </row>
    <row r="1385" spans="1:14" ht="94.5">
      <c r="A1385" s="101"/>
      <c r="B1385" s="105"/>
      <c r="C1385" s="63" t="s">
        <v>200</v>
      </c>
      <c r="D1385" s="20">
        <v>0</v>
      </c>
      <c r="E1385" s="20">
        <v>0</v>
      </c>
      <c r="F1385" s="20">
        <v>0</v>
      </c>
      <c r="G1385" s="20">
        <v>0</v>
      </c>
      <c r="H1385" s="20">
        <v>0</v>
      </c>
      <c r="I1385" s="20">
        <v>0</v>
      </c>
      <c r="J1385" s="20">
        <v>0</v>
      </c>
      <c r="K1385" s="20">
        <v>0</v>
      </c>
      <c r="L1385" s="32"/>
      <c r="M1385" s="40"/>
      <c r="N1385" s="40"/>
    </row>
    <row r="1386" spans="1:14">
      <c r="A1386" s="99" t="s">
        <v>354</v>
      </c>
      <c r="B1386" s="105" t="s">
        <v>184</v>
      </c>
      <c r="C1386" s="31" t="s">
        <v>3</v>
      </c>
      <c r="D1386" s="24">
        <f>D1387+D1389+D1391+D1392+D1393</f>
        <v>16601.400000000001</v>
      </c>
      <c r="E1386" s="24" t="s">
        <v>220</v>
      </c>
      <c r="F1386" s="24" t="s">
        <v>220</v>
      </c>
      <c r="G1386" s="24" t="s">
        <v>220</v>
      </c>
      <c r="H1386" s="24">
        <f>H1387+H1389+H1391+H1392+H1393</f>
        <v>15463.5</v>
      </c>
      <c r="I1386" s="20">
        <f t="shared" ref="I1386:I1387" si="411">H1386/D1386*100</f>
        <v>93.145758791427227</v>
      </c>
      <c r="J1386" s="20" t="s">
        <v>220</v>
      </c>
      <c r="K1386" s="20" t="s">
        <v>220</v>
      </c>
      <c r="L1386" s="32"/>
      <c r="M1386" s="40"/>
      <c r="N1386" s="40"/>
    </row>
    <row r="1387" spans="1:14">
      <c r="A1387" s="100"/>
      <c r="B1387" s="105"/>
      <c r="C1387" s="25" t="s">
        <v>4</v>
      </c>
      <c r="D1387" s="20">
        <v>16601.400000000001</v>
      </c>
      <c r="E1387" s="20">
        <v>16601.400000000001</v>
      </c>
      <c r="F1387" s="20">
        <v>16601.400000000001</v>
      </c>
      <c r="G1387" s="20">
        <v>15463.5</v>
      </c>
      <c r="H1387" s="20">
        <v>15463.5</v>
      </c>
      <c r="I1387" s="20">
        <f t="shared" si="411"/>
        <v>93.145758791427227</v>
      </c>
      <c r="J1387" s="20">
        <f t="shared" ref="J1387" si="412">G1387/E1387*100</f>
        <v>93.145758791427227</v>
      </c>
      <c r="K1387" s="20">
        <f t="shared" ref="K1387" si="413">G1387/F1387*100</f>
        <v>93.145758791427227</v>
      </c>
      <c r="L1387" s="32"/>
      <c r="M1387" s="40"/>
      <c r="N1387" s="40"/>
    </row>
    <row r="1388" spans="1:14" ht="47.25">
      <c r="A1388" s="100"/>
      <c r="B1388" s="105"/>
      <c r="C1388" s="25" t="s">
        <v>189</v>
      </c>
      <c r="D1388" s="20">
        <v>0</v>
      </c>
      <c r="E1388" s="20">
        <v>0</v>
      </c>
      <c r="F1388" s="20">
        <v>0</v>
      </c>
      <c r="G1388" s="20">
        <v>0</v>
      </c>
      <c r="H1388" s="20">
        <v>0</v>
      </c>
      <c r="I1388" s="20">
        <v>0</v>
      </c>
      <c r="J1388" s="20">
        <v>0</v>
      </c>
      <c r="K1388" s="20">
        <v>0</v>
      </c>
      <c r="L1388" s="32"/>
      <c r="M1388" s="40"/>
      <c r="N1388" s="40"/>
    </row>
    <row r="1389" spans="1:14" ht="31.5">
      <c r="A1389" s="100"/>
      <c r="B1389" s="105"/>
      <c r="C1389" s="25" t="s">
        <v>205</v>
      </c>
      <c r="D1389" s="20">
        <v>0</v>
      </c>
      <c r="E1389" s="20">
        <v>0</v>
      </c>
      <c r="F1389" s="20">
        <v>0</v>
      </c>
      <c r="G1389" s="20">
        <v>0</v>
      </c>
      <c r="H1389" s="20">
        <v>0</v>
      </c>
      <c r="I1389" s="20">
        <v>0</v>
      </c>
      <c r="J1389" s="20">
        <v>0</v>
      </c>
      <c r="K1389" s="20">
        <v>0</v>
      </c>
      <c r="L1389" s="32"/>
      <c r="M1389" s="40"/>
      <c r="N1389" s="40"/>
    </row>
    <row r="1390" spans="1:14" ht="63">
      <c r="A1390" s="100"/>
      <c r="B1390" s="105"/>
      <c r="C1390" s="25" t="s">
        <v>190</v>
      </c>
      <c r="D1390" s="20">
        <v>0</v>
      </c>
      <c r="E1390" s="20">
        <v>0</v>
      </c>
      <c r="F1390" s="20">
        <v>0</v>
      </c>
      <c r="G1390" s="20">
        <v>0</v>
      </c>
      <c r="H1390" s="20">
        <v>0</v>
      </c>
      <c r="I1390" s="20">
        <v>0</v>
      </c>
      <c r="J1390" s="20">
        <v>0</v>
      </c>
      <c r="K1390" s="20">
        <v>0</v>
      </c>
      <c r="L1390" s="32"/>
      <c r="M1390" s="40"/>
      <c r="N1390" s="40"/>
    </row>
    <row r="1391" spans="1:14" ht="31.5">
      <c r="A1391" s="100"/>
      <c r="B1391" s="105"/>
      <c r="C1391" s="25" t="s">
        <v>206</v>
      </c>
      <c r="D1391" s="20">
        <v>0</v>
      </c>
      <c r="E1391" s="20" t="s">
        <v>220</v>
      </c>
      <c r="F1391" s="20" t="s">
        <v>220</v>
      </c>
      <c r="G1391" s="20" t="s">
        <v>220</v>
      </c>
      <c r="H1391" s="20">
        <v>0</v>
      </c>
      <c r="I1391" s="20">
        <v>0</v>
      </c>
      <c r="J1391" s="20" t="s">
        <v>220</v>
      </c>
      <c r="K1391" s="20" t="s">
        <v>220</v>
      </c>
      <c r="L1391" s="32"/>
      <c r="M1391" s="40"/>
      <c r="N1391" s="40"/>
    </row>
    <row r="1392" spans="1:14" ht="31.5">
      <c r="A1392" s="100"/>
      <c r="B1392" s="105"/>
      <c r="C1392" s="25" t="s">
        <v>207</v>
      </c>
      <c r="D1392" s="20">
        <v>0</v>
      </c>
      <c r="E1392" s="20" t="s">
        <v>220</v>
      </c>
      <c r="F1392" s="20" t="s">
        <v>220</v>
      </c>
      <c r="G1392" s="20" t="s">
        <v>220</v>
      </c>
      <c r="H1392" s="20">
        <v>0</v>
      </c>
      <c r="I1392" s="20">
        <v>0</v>
      </c>
      <c r="J1392" s="20" t="s">
        <v>220</v>
      </c>
      <c r="K1392" s="20" t="s">
        <v>220</v>
      </c>
      <c r="L1392" s="32"/>
      <c r="M1392" s="40"/>
      <c r="N1392" s="40"/>
    </row>
    <row r="1393" spans="1:14" ht="94.5">
      <c r="A1393" s="101"/>
      <c r="B1393" s="105"/>
      <c r="C1393" s="63" t="s">
        <v>200</v>
      </c>
      <c r="D1393" s="20">
        <v>0</v>
      </c>
      <c r="E1393" s="20">
        <v>0</v>
      </c>
      <c r="F1393" s="20">
        <v>0</v>
      </c>
      <c r="G1393" s="20">
        <v>0</v>
      </c>
      <c r="H1393" s="20">
        <v>0</v>
      </c>
      <c r="I1393" s="20">
        <v>0</v>
      </c>
      <c r="J1393" s="20">
        <v>0</v>
      </c>
      <c r="K1393" s="20">
        <v>0</v>
      </c>
      <c r="L1393" s="32"/>
      <c r="M1393" s="40"/>
      <c r="N1393" s="40"/>
    </row>
    <row r="1394" spans="1:14">
      <c r="A1394" s="99" t="s">
        <v>353</v>
      </c>
      <c r="B1394" s="105" t="s">
        <v>184</v>
      </c>
      <c r="C1394" s="31" t="s">
        <v>3</v>
      </c>
      <c r="D1394" s="24">
        <f>D1395+D1397+D1399+D1400+D1401</f>
        <v>5838.3</v>
      </c>
      <c r="E1394" s="24" t="s">
        <v>220</v>
      </c>
      <c r="F1394" s="24" t="s">
        <v>220</v>
      </c>
      <c r="G1394" s="24" t="s">
        <v>220</v>
      </c>
      <c r="H1394" s="24">
        <f>H1395+H1397+H1399+H1400+H1401</f>
        <v>5809</v>
      </c>
      <c r="I1394" s="20">
        <f t="shared" ref="I1394:I1395" si="414">H1394/D1394*100</f>
        <v>99.498141582309913</v>
      </c>
      <c r="J1394" s="20" t="s">
        <v>220</v>
      </c>
      <c r="K1394" s="20" t="s">
        <v>220</v>
      </c>
      <c r="L1394" s="32"/>
      <c r="M1394" s="40"/>
      <c r="N1394" s="40"/>
    </row>
    <row r="1395" spans="1:14">
      <c r="A1395" s="100"/>
      <c r="B1395" s="105"/>
      <c r="C1395" s="25" t="s">
        <v>4</v>
      </c>
      <c r="D1395" s="20">
        <v>5838.3</v>
      </c>
      <c r="E1395" s="20">
        <v>5838.3</v>
      </c>
      <c r="F1395" s="20">
        <v>5809</v>
      </c>
      <c r="G1395" s="20">
        <v>5809</v>
      </c>
      <c r="H1395" s="20">
        <v>5809</v>
      </c>
      <c r="I1395" s="20">
        <f t="shared" si="414"/>
        <v>99.498141582309913</v>
      </c>
      <c r="J1395" s="20">
        <f t="shared" ref="J1395" si="415">G1395/E1395*100</f>
        <v>99.498141582309913</v>
      </c>
      <c r="K1395" s="20">
        <f t="shared" ref="K1395" si="416">G1395/F1395*100</f>
        <v>100</v>
      </c>
      <c r="L1395" s="32"/>
      <c r="M1395" s="40"/>
      <c r="N1395" s="40"/>
    </row>
    <row r="1396" spans="1:14" ht="47.25">
      <c r="A1396" s="100"/>
      <c r="B1396" s="105"/>
      <c r="C1396" s="25" t="s">
        <v>189</v>
      </c>
      <c r="D1396" s="20">
        <v>0</v>
      </c>
      <c r="E1396" s="20">
        <v>0</v>
      </c>
      <c r="F1396" s="20">
        <v>0</v>
      </c>
      <c r="G1396" s="20">
        <v>0</v>
      </c>
      <c r="H1396" s="20">
        <v>0</v>
      </c>
      <c r="I1396" s="20">
        <v>0</v>
      </c>
      <c r="J1396" s="20">
        <v>0</v>
      </c>
      <c r="K1396" s="20">
        <v>0</v>
      </c>
      <c r="L1396" s="32"/>
      <c r="M1396" s="40"/>
      <c r="N1396" s="40"/>
    </row>
    <row r="1397" spans="1:14" ht="31.5">
      <c r="A1397" s="100"/>
      <c r="B1397" s="105"/>
      <c r="C1397" s="25" t="s">
        <v>205</v>
      </c>
      <c r="D1397" s="20">
        <v>0</v>
      </c>
      <c r="E1397" s="20">
        <v>0</v>
      </c>
      <c r="F1397" s="20">
        <v>0</v>
      </c>
      <c r="G1397" s="20">
        <v>0</v>
      </c>
      <c r="H1397" s="20">
        <v>0</v>
      </c>
      <c r="I1397" s="20">
        <v>0</v>
      </c>
      <c r="J1397" s="20">
        <v>0</v>
      </c>
      <c r="K1397" s="20">
        <v>0</v>
      </c>
      <c r="L1397" s="32"/>
      <c r="M1397" s="40"/>
      <c r="N1397" s="40"/>
    </row>
    <row r="1398" spans="1:14" ht="63">
      <c r="A1398" s="100"/>
      <c r="B1398" s="105"/>
      <c r="C1398" s="25" t="s">
        <v>190</v>
      </c>
      <c r="D1398" s="20">
        <v>0</v>
      </c>
      <c r="E1398" s="20">
        <v>0</v>
      </c>
      <c r="F1398" s="20">
        <v>0</v>
      </c>
      <c r="G1398" s="20">
        <v>0</v>
      </c>
      <c r="H1398" s="20">
        <v>0</v>
      </c>
      <c r="I1398" s="20">
        <v>0</v>
      </c>
      <c r="J1398" s="20">
        <v>0</v>
      </c>
      <c r="K1398" s="20">
        <v>0</v>
      </c>
      <c r="L1398" s="32"/>
      <c r="M1398" s="40"/>
      <c r="N1398" s="40"/>
    </row>
    <row r="1399" spans="1:14" ht="31.5">
      <c r="A1399" s="100"/>
      <c r="B1399" s="105"/>
      <c r="C1399" s="25" t="s">
        <v>206</v>
      </c>
      <c r="D1399" s="20">
        <v>0</v>
      </c>
      <c r="E1399" s="20" t="s">
        <v>220</v>
      </c>
      <c r="F1399" s="20" t="s">
        <v>220</v>
      </c>
      <c r="G1399" s="20" t="s">
        <v>220</v>
      </c>
      <c r="H1399" s="20">
        <v>0</v>
      </c>
      <c r="I1399" s="20">
        <v>0</v>
      </c>
      <c r="J1399" s="20" t="s">
        <v>220</v>
      </c>
      <c r="K1399" s="20" t="s">
        <v>220</v>
      </c>
      <c r="L1399" s="32"/>
      <c r="M1399" s="40"/>
      <c r="N1399" s="40"/>
    </row>
    <row r="1400" spans="1:14" ht="31.5">
      <c r="A1400" s="100"/>
      <c r="B1400" s="105"/>
      <c r="C1400" s="25" t="s">
        <v>207</v>
      </c>
      <c r="D1400" s="20">
        <v>0</v>
      </c>
      <c r="E1400" s="20" t="s">
        <v>220</v>
      </c>
      <c r="F1400" s="20" t="s">
        <v>220</v>
      </c>
      <c r="G1400" s="20" t="s">
        <v>220</v>
      </c>
      <c r="H1400" s="20">
        <v>0</v>
      </c>
      <c r="I1400" s="20">
        <v>0</v>
      </c>
      <c r="J1400" s="20" t="s">
        <v>220</v>
      </c>
      <c r="K1400" s="20" t="s">
        <v>220</v>
      </c>
      <c r="L1400" s="32"/>
      <c r="M1400" s="40"/>
      <c r="N1400" s="40"/>
    </row>
    <row r="1401" spans="1:14" ht="94.5">
      <c r="A1401" s="101"/>
      <c r="B1401" s="105"/>
      <c r="C1401" s="63" t="s">
        <v>200</v>
      </c>
      <c r="D1401" s="20">
        <v>0</v>
      </c>
      <c r="E1401" s="20">
        <v>0</v>
      </c>
      <c r="F1401" s="20">
        <v>0</v>
      </c>
      <c r="G1401" s="20">
        <v>0</v>
      </c>
      <c r="H1401" s="20">
        <v>0</v>
      </c>
      <c r="I1401" s="20">
        <v>0</v>
      </c>
      <c r="J1401" s="20">
        <v>0</v>
      </c>
      <c r="K1401" s="20">
        <v>0</v>
      </c>
      <c r="L1401" s="32"/>
      <c r="M1401" s="40"/>
      <c r="N1401" s="40"/>
    </row>
    <row r="1402" spans="1:14">
      <c r="A1402" s="99" t="s">
        <v>352</v>
      </c>
      <c r="B1402" s="105" t="s">
        <v>184</v>
      </c>
      <c r="C1402" s="31" t="s">
        <v>3</v>
      </c>
      <c r="D1402" s="24">
        <f>D1403+D1405+D1407+D1408+D1409</f>
        <v>18865.099999999999</v>
      </c>
      <c r="E1402" s="24" t="s">
        <v>220</v>
      </c>
      <c r="F1402" s="24" t="s">
        <v>220</v>
      </c>
      <c r="G1402" s="24" t="s">
        <v>220</v>
      </c>
      <c r="H1402" s="24">
        <f>H1403+H1405+H1407+H1408+H1409</f>
        <v>18865.099999999999</v>
      </c>
      <c r="I1402" s="20">
        <f t="shared" ref="I1402:I1403" si="417">H1402/D1402*100</f>
        <v>100</v>
      </c>
      <c r="J1402" s="20" t="s">
        <v>220</v>
      </c>
      <c r="K1402" s="20" t="s">
        <v>220</v>
      </c>
      <c r="L1402" s="32"/>
      <c r="M1402" s="40"/>
      <c r="N1402" s="40"/>
    </row>
    <row r="1403" spans="1:14">
      <c r="A1403" s="100"/>
      <c r="B1403" s="105"/>
      <c r="C1403" s="25" t="s">
        <v>4</v>
      </c>
      <c r="D1403" s="20">
        <v>18865.099999999999</v>
      </c>
      <c r="E1403" s="20">
        <v>18865.099999999999</v>
      </c>
      <c r="F1403" s="20">
        <v>18865.099999999999</v>
      </c>
      <c r="G1403" s="20">
        <v>18865.099999999999</v>
      </c>
      <c r="H1403" s="20">
        <v>18865.099999999999</v>
      </c>
      <c r="I1403" s="20">
        <f t="shared" si="417"/>
        <v>100</v>
      </c>
      <c r="J1403" s="20">
        <f t="shared" ref="J1403" si="418">G1403/E1403*100</f>
        <v>100</v>
      </c>
      <c r="K1403" s="20">
        <f t="shared" ref="K1403" si="419">G1403/F1403*100</f>
        <v>100</v>
      </c>
      <c r="L1403" s="32"/>
      <c r="M1403" s="40"/>
      <c r="N1403" s="40"/>
    </row>
    <row r="1404" spans="1:14" ht="47.25">
      <c r="A1404" s="100"/>
      <c r="B1404" s="105"/>
      <c r="C1404" s="25" t="s">
        <v>189</v>
      </c>
      <c r="D1404" s="20">
        <v>0</v>
      </c>
      <c r="E1404" s="20">
        <v>0</v>
      </c>
      <c r="F1404" s="20">
        <v>0</v>
      </c>
      <c r="G1404" s="20">
        <v>0</v>
      </c>
      <c r="H1404" s="20">
        <v>0</v>
      </c>
      <c r="I1404" s="20">
        <v>0</v>
      </c>
      <c r="J1404" s="20">
        <v>0</v>
      </c>
      <c r="K1404" s="20">
        <v>0</v>
      </c>
      <c r="L1404" s="32"/>
      <c r="M1404" s="40"/>
      <c r="N1404" s="40"/>
    </row>
    <row r="1405" spans="1:14" ht="31.5">
      <c r="A1405" s="100"/>
      <c r="B1405" s="105"/>
      <c r="C1405" s="25" t="s">
        <v>205</v>
      </c>
      <c r="D1405" s="20">
        <v>0</v>
      </c>
      <c r="E1405" s="20">
        <v>0</v>
      </c>
      <c r="F1405" s="20">
        <v>0</v>
      </c>
      <c r="G1405" s="20">
        <v>0</v>
      </c>
      <c r="H1405" s="20">
        <v>0</v>
      </c>
      <c r="I1405" s="20">
        <v>0</v>
      </c>
      <c r="J1405" s="20">
        <v>0</v>
      </c>
      <c r="K1405" s="20">
        <v>0</v>
      </c>
      <c r="L1405" s="32"/>
      <c r="M1405" s="40"/>
      <c r="N1405" s="40"/>
    </row>
    <row r="1406" spans="1:14" ht="63">
      <c r="A1406" s="100"/>
      <c r="B1406" s="105"/>
      <c r="C1406" s="25" t="s">
        <v>190</v>
      </c>
      <c r="D1406" s="20">
        <v>0</v>
      </c>
      <c r="E1406" s="20">
        <v>0</v>
      </c>
      <c r="F1406" s="20">
        <v>0</v>
      </c>
      <c r="G1406" s="20">
        <v>0</v>
      </c>
      <c r="H1406" s="20">
        <v>0</v>
      </c>
      <c r="I1406" s="20">
        <v>0</v>
      </c>
      <c r="J1406" s="20">
        <v>0</v>
      </c>
      <c r="K1406" s="20">
        <v>0</v>
      </c>
      <c r="L1406" s="32"/>
      <c r="M1406" s="40"/>
      <c r="N1406" s="40"/>
    </row>
    <row r="1407" spans="1:14" ht="31.5">
      <c r="A1407" s="100"/>
      <c r="B1407" s="105"/>
      <c r="C1407" s="25" t="s">
        <v>206</v>
      </c>
      <c r="D1407" s="20">
        <v>0</v>
      </c>
      <c r="E1407" s="20" t="s">
        <v>220</v>
      </c>
      <c r="F1407" s="20" t="s">
        <v>220</v>
      </c>
      <c r="G1407" s="20" t="s">
        <v>220</v>
      </c>
      <c r="H1407" s="20">
        <v>0</v>
      </c>
      <c r="I1407" s="20">
        <v>0</v>
      </c>
      <c r="J1407" s="20" t="s">
        <v>220</v>
      </c>
      <c r="K1407" s="20" t="s">
        <v>220</v>
      </c>
      <c r="L1407" s="32"/>
      <c r="M1407" s="40"/>
      <c r="N1407" s="40"/>
    </row>
    <row r="1408" spans="1:14" ht="31.5">
      <c r="A1408" s="100"/>
      <c r="B1408" s="105"/>
      <c r="C1408" s="25" t="s">
        <v>207</v>
      </c>
      <c r="D1408" s="20">
        <v>0</v>
      </c>
      <c r="E1408" s="20" t="s">
        <v>220</v>
      </c>
      <c r="F1408" s="20" t="s">
        <v>220</v>
      </c>
      <c r="G1408" s="20" t="s">
        <v>220</v>
      </c>
      <c r="H1408" s="20">
        <v>0</v>
      </c>
      <c r="I1408" s="20">
        <v>0</v>
      </c>
      <c r="J1408" s="20" t="s">
        <v>220</v>
      </c>
      <c r="K1408" s="20" t="s">
        <v>220</v>
      </c>
      <c r="L1408" s="32"/>
      <c r="M1408" s="40"/>
      <c r="N1408" s="40"/>
    </row>
    <row r="1409" spans="1:14" ht="94.5">
      <c r="A1409" s="101"/>
      <c r="B1409" s="105"/>
      <c r="C1409" s="63" t="s">
        <v>200</v>
      </c>
      <c r="D1409" s="20">
        <v>0</v>
      </c>
      <c r="E1409" s="20">
        <v>0</v>
      </c>
      <c r="F1409" s="20">
        <v>0</v>
      </c>
      <c r="G1409" s="20">
        <v>0</v>
      </c>
      <c r="H1409" s="20">
        <v>0</v>
      </c>
      <c r="I1409" s="20">
        <v>0</v>
      </c>
      <c r="J1409" s="20">
        <v>0</v>
      </c>
      <c r="K1409" s="20">
        <v>0</v>
      </c>
      <c r="L1409" s="32"/>
      <c r="M1409" s="40"/>
      <c r="N1409" s="40"/>
    </row>
    <row r="1410" spans="1:14">
      <c r="A1410" s="99" t="s">
        <v>195</v>
      </c>
      <c r="B1410" s="102" t="s">
        <v>184</v>
      </c>
      <c r="C1410" s="31" t="s">
        <v>3</v>
      </c>
      <c r="D1410" s="20">
        <f>D1411+D1413+D1415+D1416</f>
        <v>1136427.6000000001</v>
      </c>
      <c r="E1410" s="20" t="s">
        <v>220</v>
      </c>
      <c r="F1410" s="20" t="s">
        <v>220</v>
      </c>
      <c r="G1410" s="20" t="s">
        <v>220</v>
      </c>
      <c r="H1410" s="20">
        <f>H1411+H1413+H1415+H1416</f>
        <v>1100874.2</v>
      </c>
      <c r="I1410" s="20">
        <f t="shared" ref="I1410:I1414" si="420">H1410/D1410*100</f>
        <v>96.871476898308345</v>
      </c>
      <c r="J1410" s="20" t="s">
        <v>220</v>
      </c>
      <c r="K1410" s="20" t="s">
        <v>220</v>
      </c>
      <c r="L1410" s="32"/>
      <c r="N1410" s="40"/>
    </row>
    <row r="1411" spans="1:14">
      <c r="A1411" s="100"/>
      <c r="B1411" s="103"/>
      <c r="C1411" s="25" t="s">
        <v>4</v>
      </c>
      <c r="D1411" s="20">
        <f>D1419+D1427</f>
        <v>177042</v>
      </c>
      <c r="E1411" s="20">
        <f t="shared" ref="E1411:H1412" si="421">E1419+E1427</f>
        <v>177042.1</v>
      </c>
      <c r="F1411" s="20">
        <f t="shared" si="421"/>
        <v>177042.1</v>
      </c>
      <c r="G1411" s="20">
        <f t="shared" si="421"/>
        <v>173130.8</v>
      </c>
      <c r="H1411" s="20">
        <f t="shared" si="421"/>
        <v>173130.5</v>
      </c>
      <c r="I1411" s="20">
        <f t="shared" si="420"/>
        <v>97.790637249918106</v>
      </c>
      <c r="J1411" s="20">
        <f t="shared" ref="J1411:J1414" si="422">G1411/E1411*100</f>
        <v>97.790751465329436</v>
      </c>
      <c r="K1411" s="20">
        <f t="shared" ref="K1411:K1414" si="423">G1411/F1411*100</f>
        <v>97.790751465329436</v>
      </c>
      <c r="L1411" s="32"/>
    </row>
    <row r="1412" spans="1:14" ht="47.25">
      <c r="A1412" s="100"/>
      <c r="B1412" s="103"/>
      <c r="C1412" s="25" t="s">
        <v>189</v>
      </c>
      <c r="D1412" s="20">
        <f>D1420+D1428</f>
        <v>118575.7</v>
      </c>
      <c r="E1412" s="20">
        <f t="shared" si="421"/>
        <v>118575.8</v>
      </c>
      <c r="F1412" s="20">
        <f t="shared" si="421"/>
        <v>118575.8</v>
      </c>
      <c r="G1412" s="20">
        <f t="shared" ref="D1412:H1417" si="424">G1420+G1428</f>
        <v>114665</v>
      </c>
      <c r="H1412" s="20">
        <f t="shared" si="424"/>
        <v>114665</v>
      </c>
      <c r="I1412" s="20">
        <f t="shared" si="420"/>
        <v>96.701938086808681</v>
      </c>
      <c r="J1412" s="20">
        <f t="shared" si="422"/>
        <v>96.70185653396392</v>
      </c>
      <c r="K1412" s="20">
        <f t="shared" si="423"/>
        <v>96.70185653396392</v>
      </c>
      <c r="L1412" s="32"/>
    </row>
    <row r="1413" spans="1:14" ht="47.25">
      <c r="A1413" s="100"/>
      <c r="B1413" s="103"/>
      <c r="C1413" s="25" t="s">
        <v>204</v>
      </c>
      <c r="D1413" s="20">
        <f t="shared" si="424"/>
        <v>959385.59999999998</v>
      </c>
      <c r="E1413" s="20">
        <f t="shared" si="424"/>
        <v>959385.5</v>
      </c>
      <c r="F1413" s="20">
        <f t="shared" si="424"/>
        <v>959385.5</v>
      </c>
      <c r="G1413" s="20">
        <f t="shared" si="424"/>
        <v>927743.7</v>
      </c>
      <c r="H1413" s="20">
        <f t="shared" si="424"/>
        <v>927743.7</v>
      </c>
      <c r="I1413" s="20">
        <f t="shared" si="420"/>
        <v>96.701857939081009</v>
      </c>
      <c r="J1413" s="20">
        <f t="shared" si="422"/>
        <v>96.701868018643182</v>
      </c>
      <c r="K1413" s="20">
        <f t="shared" si="423"/>
        <v>96.701868018643182</v>
      </c>
      <c r="L1413" s="32"/>
    </row>
    <row r="1414" spans="1:14" ht="63">
      <c r="A1414" s="100"/>
      <c r="B1414" s="103"/>
      <c r="C1414" s="25" t="s">
        <v>190</v>
      </c>
      <c r="D1414" s="20">
        <f t="shared" si="424"/>
        <v>959385.59999999998</v>
      </c>
      <c r="E1414" s="20">
        <f t="shared" si="424"/>
        <v>959385.5</v>
      </c>
      <c r="F1414" s="20">
        <f t="shared" si="424"/>
        <v>959385.5</v>
      </c>
      <c r="G1414" s="20">
        <f t="shared" si="424"/>
        <v>927743.7</v>
      </c>
      <c r="H1414" s="20">
        <f t="shared" si="424"/>
        <v>927743.7</v>
      </c>
      <c r="I1414" s="20">
        <f t="shared" si="420"/>
        <v>96.701857939081009</v>
      </c>
      <c r="J1414" s="20">
        <f t="shared" si="422"/>
        <v>96.701868018643182</v>
      </c>
      <c r="K1414" s="20">
        <f t="shared" si="423"/>
        <v>96.701868018643182</v>
      </c>
      <c r="L1414" s="32"/>
    </row>
    <row r="1415" spans="1:14" ht="31.5">
      <c r="A1415" s="100"/>
      <c r="B1415" s="103"/>
      <c r="C1415" s="25" t="s">
        <v>206</v>
      </c>
      <c r="D1415" s="20">
        <f t="shared" si="424"/>
        <v>0</v>
      </c>
      <c r="E1415" s="20" t="s">
        <v>220</v>
      </c>
      <c r="F1415" s="20" t="s">
        <v>220</v>
      </c>
      <c r="G1415" s="20" t="s">
        <v>220</v>
      </c>
      <c r="H1415" s="20">
        <f t="shared" si="424"/>
        <v>0</v>
      </c>
      <c r="I1415" s="20">
        <v>0</v>
      </c>
      <c r="J1415" s="20" t="s">
        <v>220</v>
      </c>
      <c r="K1415" s="20" t="s">
        <v>220</v>
      </c>
      <c r="L1415" s="32"/>
    </row>
    <row r="1416" spans="1:14" ht="31.5">
      <c r="A1416" s="100"/>
      <c r="B1416" s="103"/>
      <c r="C1416" s="25" t="s">
        <v>207</v>
      </c>
      <c r="D1416" s="20">
        <f t="shared" si="424"/>
        <v>0</v>
      </c>
      <c r="E1416" s="20" t="s">
        <v>220</v>
      </c>
      <c r="F1416" s="20" t="s">
        <v>220</v>
      </c>
      <c r="G1416" s="20" t="s">
        <v>220</v>
      </c>
      <c r="H1416" s="20">
        <f t="shared" si="424"/>
        <v>0</v>
      </c>
      <c r="I1416" s="20">
        <v>0</v>
      </c>
      <c r="J1416" s="20" t="s">
        <v>220</v>
      </c>
      <c r="K1416" s="20" t="s">
        <v>220</v>
      </c>
      <c r="L1416" s="32"/>
    </row>
    <row r="1417" spans="1:14" ht="94.5">
      <c r="A1417" s="101"/>
      <c r="B1417" s="104"/>
      <c r="C1417" s="25" t="s">
        <v>200</v>
      </c>
      <c r="D1417" s="20">
        <f t="shared" si="424"/>
        <v>0</v>
      </c>
      <c r="E1417" s="20">
        <f t="shared" si="424"/>
        <v>0</v>
      </c>
      <c r="F1417" s="20">
        <f t="shared" si="424"/>
        <v>0</v>
      </c>
      <c r="G1417" s="20">
        <f t="shared" si="424"/>
        <v>0</v>
      </c>
      <c r="H1417" s="20">
        <f t="shared" si="424"/>
        <v>0</v>
      </c>
      <c r="I1417" s="20">
        <v>0</v>
      </c>
      <c r="J1417" s="20">
        <v>0</v>
      </c>
      <c r="K1417" s="20">
        <v>0</v>
      </c>
      <c r="L1417" s="32"/>
    </row>
    <row r="1418" spans="1:14">
      <c r="A1418" s="99" t="s">
        <v>321</v>
      </c>
      <c r="B1418" s="102" t="s">
        <v>184</v>
      </c>
      <c r="C1418" s="31" t="s">
        <v>3</v>
      </c>
      <c r="D1418" s="24">
        <f>D1419+D1421+D1423+D1424+D1425</f>
        <v>1077961.3</v>
      </c>
      <c r="E1418" s="24" t="s">
        <v>220</v>
      </c>
      <c r="F1418" s="24" t="s">
        <v>220</v>
      </c>
      <c r="G1418" s="24" t="s">
        <v>220</v>
      </c>
      <c r="H1418" s="24">
        <f>H1419+H1421+H1423+H1424+H1425</f>
        <v>1042408.7</v>
      </c>
      <c r="I1418" s="20">
        <f t="shared" ref="I1418:I1419" si="425">H1418/D1418*100</f>
        <v>96.701866755327842</v>
      </c>
      <c r="J1418" s="20" t="s">
        <v>220</v>
      </c>
      <c r="K1418" s="20" t="s">
        <v>220</v>
      </c>
      <c r="L1418" s="32"/>
    </row>
    <row r="1419" spans="1:14">
      <c r="A1419" s="100"/>
      <c r="B1419" s="103"/>
      <c r="C1419" s="25" t="s">
        <v>4</v>
      </c>
      <c r="D1419" s="20">
        <v>118575.7</v>
      </c>
      <c r="E1419" s="20">
        <v>118575.8</v>
      </c>
      <c r="F1419" s="20">
        <v>118575.8</v>
      </c>
      <c r="G1419" s="20">
        <v>114665</v>
      </c>
      <c r="H1419" s="20">
        <v>114665</v>
      </c>
      <c r="I1419" s="20">
        <f t="shared" si="425"/>
        <v>96.701938086808681</v>
      </c>
      <c r="J1419" s="20">
        <f t="shared" ref="J1419" si="426">G1419/E1419*100</f>
        <v>96.70185653396392</v>
      </c>
      <c r="K1419" s="20">
        <f t="shared" ref="K1419" si="427">G1419/F1419*100</f>
        <v>96.70185653396392</v>
      </c>
      <c r="L1419" s="32"/>
    </row>
    <row r="1420" spans="1:14" ht="47.25">
      <c r="A1420" s="100"/>
      <c r="B1420" s="103"/>
      <c r="C1420" s="25" t="s">
        <v>189</v>
      </c>
      <c r="D1420" s="20">
        <v>118575.7</v>
      </c>
      <c r="E1420" s="20">
        <v>118575.8</v>
      </c>
      <c r="F1420" s="20">
        <v>118575.8</v>
      </c>
      <c r="G1420" s="20">
        <v>114665</v>
      </c>
      <c r="H1420" s="20">
        <v>114665</v>
      </c>
      <c r="I1420" s="20">
        <f t="shared" ref="I1420:I1422" si="428">H1420/D1420*100</f>
        <v>96.701938086808681</v>
      </c>
      <c r="J1420" s="20">
        <f t="shared" ref="J1420:J1422" si="429">G1420/E1420*100</f>
        <v>96.70185653396392</v>
      </c>
      <c r="K1420" s="20">
        <f t="shared" ref="K1420:K1422" si="430">G1420/F1420*100</f>
        <v>96.70185653396392</v>
      </c>
      <c r="L1420" s="32"/>
    </row>
    <row r="1421" spans="1:14" ht="47.25">
      <c r="A1421" s="100"/>
      <c r="B1421" s="103"/>
      <c r="C1421" s="25" t="s">
        <v>204</v>
      </c>
      <c r="D1421" s="20">
        <v>959385.59999999998</v>
      </c>
      <c r="E1421" s="20">
        <v>959385.5</v>
      </c>
      <c r="F1421" s="20">
        <v>959385.5</v>
      </c>
      <c r="G1421" s="20">
        <v>927743.7</v>
      </c>
      <c r="H1421" s="20">
        <v>927743.7</v>
      </c>
      <c r="I1421" s="20">
        <f t="shared" si="428"/>
        <v>96.701857939081009</v>
      </c>
      <c r="J1421" s="20">
        <f t="shared" si="429"/>
        <v>96.701868018643182</v>
      </c>
      <c r="K1421" s="20">
        <f t="shared" si="430"/>
        <v>96.701868018643182</v>
      </c>
      <c r="L1421" s="32"/>
    </row>
    <row r="1422" spans="1:14" ht="63">
      <c r="A1422" s="100"/>
      <c r="B1422" s="103"/>
      <c r="C1422" s="25" t="s">
        <v>190</v>
      </c>
      <c r="D1422" s="20">
        <v>959385.59999999998</v>
      </c>
      <c r="E1422" s="20">
        <v>959385.5</v>
      </c>
      <c r="F1422" s="20">
        <v>959385.5</v>
      </c>
      <c r="G1422" s="20">
        <v>927743.7</v>
      </c>
      <c r="H1422" s="20">
        <v>927743.7</v>
      </c>
      <c r="I1422" s="20">
        <f t="shared" si="428"/>
        <v>96.701857939081009</v>
      </c>
      <c r="J1422" s="20">
        <f t="shared" si="429"/>
        <v>96.701868018643182</v>
      </c>
      <c r="K1422" s="20">
        <f t="shared" si="430"/>
        <v>96.701868018643182</v>
      </c>
      <c r="L1422" s="32"/>
    </row>
    <row r="1423" spans="1:14" ht="31.5">
      <c r="A1423" s="100"/>
      <c r="B1423" s="103"/>
      <c r="C1423" s="25" t="s">
        <v>206</v>
      </c>
      <c r="D1423" s="20">
        <v>0</v>
      </c>
      <c r="E1423" s="20" t="s">
        <v>220</v>
      </c>
      <c r="F1423" s="20" t="s">
        <v>220</v>
      </c>
      <c r="G1423" s="20" t="s">
        <v>220</v>
      </c>
      <c r="H1423" s="20">
        <v>0</v>
      </c>
      <c r="I1423" s="20">
        <v>0</v>
      </c>
      <c r="J1423" s="20" t="s">
        <v>220</v>
      </c>
      <c r="K1423" s="20" t="s">
        <v>220</v>
      </c>
      <c r="L1423" s="32"/>
    </row>
    <row r="1424" spans="1:14" ht="31.5">
      <c r="A1424" s="100"/>
      <c r="B1424" s="103"/>
      <c r="C1424" s="25" t="s">
        <v>207</v>
      </c>
      <c r="D1424" s="20">
        <v>0</v>
      </c>
      <c r="E1424" s="20" t="s">
        <v>220</v>
      </c>
      <c r="F1424" s="20" t="s">
        <v>220</v>
      </c>
      <c r="G1424" s="20" t="s">
        <v>220</v>
      </c>
      <c r="H1424" s="20">
        <v>0</v>
      </c>
      <c r="I1424" s="20">
        <v>0</v>
      </c>
      <c r="J1424" s="20" t="s">
        <v>220</v>
      </c>
      <c r="K1424" s="20" t="s">
        <v>220</v>
      </c>
      <c r="L1424" s="32"/>
    </row>
    <row r="1425" spans="1:14" ht="94.5">
      <c r="A1425" s="100"/>
      <c r="B1425" s="104"/>
      <c r="C1425" s="25" t="s">
        <v>200</v>
      </c>
      <c r="D1425" s="20">
        <v>0</v>
      </c>
      <c r="E1425" s="20">
        <v>0</v>
      </c>
      <c r="F1425" s="20">
        <v>0</v>
      </c>
      <c r="G1425" s="20">
        <v>0</v>
      </c>
      <c r="H1425" s="20">
        <v>0</v>
      </c>
      <c r="I1425" s="20">
        <v>0</v>
      </c>
      <c r="J1425" s="20">
        <v>0</v>
      </c>
      <c r="K1425" s="20">
        <v>0</v>
      </c>
      <c r="L1425" s="32"/>
    </row>
    <row r="1426" spans="1:14">
      <c r="A1426" s="99" t="s">
        <v>322</v>
      </c>
      <c r="B1426" s="102" t="s">
        <v>184</v>
      </c>
      <c r="C1426" s="31" t="s">
        <v>3</v>
      </c>
      <c r="D1426" s="24">
        <f>D1427+D1429+D1431+D1432+D1433</f>
        <v>58466.299999999996</v>
      </c>
      <c r="E1426" s="24" t="s">
        <v>220</v>
      </c>
      <c r="F1426" s="24" t="s">
        <v>220</v>
      </c>
      <c r="G1426" s="24" t="s">
        <v>220</v>
      </c>
      <c r="H1426" s="24">
        <f>H1427+H1429+H1431+H1432+H1433</f>
        <v>58465.5</v>
      </c>
      <c r="I1426" s="20">
        <f t="shared" ref="I1426:I1427" si="431">H1426/D1426*100</f>
        <v>99.998631690392585</v>
      </c>
      <c r="J1426" s="20" t="s">
        <v>220</v>
      </c>
      <c r="K1426" s="20" t="s">
        <v>220</v>
      </c>
      <c r="L1426" s="32"/>
    </row>
    <row r="1427" spans="1:14">
      <c r="A1427" s="100"/>
      <c r="B1427" s="103"/>
      <c r="C1427" s="25" t="s">
        <v>4</v>
      </c>
      <c r="D1427" s="20">
        <v>58466.299999999996</v>
      </c>
      <c r="E1427" s="20">
        <v>58466.299999999996</v>
      </c>
      <c r="F1427" s="20">
        <v>58466.299999999996</v>
      </c>
      <c r="G1427" s="20">
        <v>58465.8</v>
      </c>
      <c r="H1427" s="20">
        <v>58465.5</v>
      </c>
      <c r="I1427" s="20">
        <f t="shared" si="431"/>
        <v>99.998631690392585</v>
      </c>
      <c r="J1427" s="20">
        <f t="shared" ref="J1427" si="432">G1427/E1427*100</f>
        <v>99.99914480649538</v>
      </c>
      <c r="K1427" s="20">
        <f t="shared" ref="K1427" si="433">G1427/F1427*100</f>
        <v>99.99914480649538</v>
      </c>
      <c r="L1427" s="32"/>
    </row>
    <row r="1428" spans="1:14" ht="47.25">
      <c r="A1428" s="100"/>
      <c r="B1428" s="103"/>
      <c r="C1428" s="25" t="s">
        <v>189</v>
      </c>
      <c r="D1428" s="20">
        <v>0</v>
      </c>
      <c r="E1428" s="20">
        <v>0</v>
      </c>
      <c r="F1428" s="20">
        <v>0</v>
      </c>
      <c r="G1428" s="20">
        <v>0</v>
      </c>
      <c r="H1428" s="20">
        <v>0</v>
      </c>
      <c r="I1428" s="20">
        <v>0</v>
      </c>
      <c r="J1428" s="20">
        <v>0</v>
      </c>
      <c r="K1428" s="20">
        <v>0</v>
      </c>
      <c r="L1428" s="32"/>
    </row>
    <row r="1429" spans="1:14" ht="47.25">
      <c r="A1429" s="100"/>
      <c r="B1429" s="103"/>
      <c r="C1429" s="25" t="s">
        <v>204</v>
      </c>
      <c r="D1429" s="20">
        <v>0</v>
      </c>
      <c r="E1429" s="20">
        <v>0</v>
      </c>
      <c r="F1429" s="20">
        <v>0</v>
      </c>
      <c r="G1429" s="20">
        <v>0</v>
      </c>
      <c r="H1429" s="20">
        <v>0</v>
      </c>
      <c r="I1429" s="20">
        <v>0</v>
      </c>
      <c r="J1429" s="20">
        <v>0</v>
      </c>
      <c r="K1429" s="20">
        <v>0</v>
      </c>
      <c r="L1429" s="32"/>
    </row>
    <row r="1430" spans="1:14" ht="63">
      <c r="A1430" s="100"/>
      <c r="B1430" s="103"/>
      <c r="C1430" s="25" t="s">
        <v>190</v>
      </c>
      <c r="D1430" s="20">
        <v>0</v>
      </c>
      <c r="E1430" s="20">
        <v>0</v>
      </c>
      <c r="F1430" s="20">
        <v>0</v>
      </c>
      <c r="G1430" s="20">
        <v>0</v>
      </c>
      <c r="H1430" s="20">
        <v>0</v>
      </c>
      <c r="I1430" s="20">
        <v>0</v>
      </c>
      <c r="J1430" s="20">
        <v>0</v>
      </c>
      <c r="K1430" s="20">
        <v>0</v>
      </c>
      <c r="L1430" s="32"/>
    </row>
    <row r="1431" spans="1:14" ht="31.5">
      <c r="A1431" s="100"/>
      <c r="B1431" s="103"/>
      <c r="C1431" s="25" t="s">
        <v>206</v>
      </c>
      <c r="D1431" s="20">
        <v>0</v>
      </c>
      <c r="E1431" s="20" t="s">
        <v>220</v>
      </c>
      <c r="F1431" s="20" t="s">
        <v>220</v>
      </c>
      <c r="G1431" s="20" t="s">
        <v>220</v>
      </c>
      <c r="H1431" s="20">
        <v>0</v>
      </c>
      <c r="I1431" s="20">
        <v>0</v>
      </c>
      <c r="J1431" s="20" t="s">
        <v>220</v>
      </c>
      <c r="K1431" s="20" t="s">
        <v>220</v>
      </c>
      <c r="L1431" s="32"/>
    </row>
    <row r="1432" spans="1:14" ht="31.5">
      <c r="A1432" s="100"/>
      <c r="B1432" s="103"/>
      <c r="C1432" s="25" t="s">
        <v>207</v>
      </c>
      <c r="D1432" s="20">
        <v>0</v>
      </c>
      <c r="E1432" s="20" t="s">
        <v>220</v>
      </c>
      <c r="F1432" s="20" t="s">
        <v>220</v>
      </c>
      <c r="G1432" s="20" t="s">
        <v>220</v>
      </c>
      <c r="H1432" s="20">
        <v>0</v>
      </c>
      <c r="I1432" s="20">
        <v>0</v>
      </c>
      <c r="J1432" s="20" t="s">
        <v>220</v>
      </c>
      <c r="K1432" s="20" t="s">
        <v>220</v>
      </c>
      <c r="L1432" s="32"/>
    </row>
    <row r="1433" spans="1:14" ht="94.5">
      <c r="A1433" s="100"/>
      <c r="B1433" s="104"/>
      <c r="C1433" s="25" t="s">
        <v>200</v>
      </c>
      <c r="D1433" s="20">
        <v>0</v>
      </c>
      <c r="E1433" s="20">
        <v>0</v>
      </c>
      <c r="F1433" s="20">
        <v>0</v>
      </c>
      <c r="G1433" s="20">
        <v>0</v>
      </c>
      <c r="H1433" s="20">
        <v>0</v>
      </c>
      <c r="I1433" s="20">
        <v>0</v>
      </c>
      <c r="J1433" s="20">
        <v>0</v>
      </c>
      <c r="K1433" s="20">
        <v>0</v>
      </c>
      <c r="L1433" s="32"/>
    </row>
    <row r="1434" spans="1:14" hidden="1">
      <c r="A1434" s="99" t="s">
        <v>227</v>
      </c>
      <c r="B1434" s="102" t="s">
        <v>228</v>
      </c>
      <c r="C1434" s="31" t="s">
        <v>3</v>
      </c>
      <c r="D1434" s="20">
        <v>0</v>
      </c>
      <c r="E1434" s="20" t="s">
        <v>220</v>
      </c>
      <c r="F1434" s="20" t="s">
        <v>220</v>
      </c>
      <c r="G1434" s="20" t="s">
        <v>220</v>
      </c>
      <c r="H1434" s="20">
        <f>H1435+H1437+H1439+H1440</f>
        <v>0</v>
      </c>
      <c r="I1434" s="20">
        <v>0</v>
      </c>
      <c r="J1434" s="20" t="s">
        <v>220</v>
      </c>
      <c r="K1434" s="20" t="s">
        <v>220</v>
      </c>
      <c r="L1434" s="32"/>
    </row>
    <row r="1435" spans="1:14" hidden="1">
      <c r="A1435" s="100"/>
      <c r="B1435" s="103"/>
      <c r="C1435" s="25" t="s">
        <v>4</v>
      </c>
      <c r="D1435" s="20">
        <v>0</v>
      </c>
      <c r="E1435" s="20">
        <v>0</v>
      </c>
      <c r="F1435" s="20">
        <v>0</v>
      </c>
      <c r="G1435" s="20">
        <v>0</v>
      </c>
      <c r="H1435" s="20">
        <v>0</v>
      </c>
      <c r="I1435" s="20">
        <v>0</v>
      </c>
      <c r="J1435" s="20">
        <v>0</v>
      </c>
      <c r="K1435" s="20">
        <v>0</v>
      </c>
      <c r="L1435" s="32"/>
    </row>
    <row r="1436" spans="1:14" ht="47.25" hidden="1">
      <c r="A1436" s="100"/>
      <c r="B1436" s="103"/>
      <c r="C1436" s="25" t="s">
        <v>189</v>
      </c>
      <c r="D1436" s="20">
        <v>0</v>
      </c>
      <c r="E1436" s="20">
        <v>0</v>
      </c>
      <c r="F1436" s="20">
        <v>0</v>
      </c>
      <c r="G1436" s="20">
        <v>0</v>
      </c>
      <c r="H1436" s="20">
        <v>0</v>
      </c>
      <c r="I1436" s="20">
        <v>0</v>
      </c>
      <c r="J1436" s="20">
        <v>0</v>
      </c>
      <c r="K1436" s="20">
        <v>0</v>
      </c>
      <c r="L1436" s="32"/>
      <c r="M1436" s="30"/>
    </row>
    <row r="1437" spans="1:14" ht="47.25" hidden="1">
      <c r="A1437" s="100"/>
      <c r="B1437" s="103"/>
      <c r="C1437" s="25" t="s">
        <v>204</v>
      </c>
      <c r="D1437" s="20">
        <v>0</v>
      </c>
      <c r="E1437" s="20">
        <v>0</v>
      </c>
      <c r="F1437" s="20">
        <v>0</v>
      </c>
      <c r="G1437" s="20">
        <v>0</v>
      </c>
      <c r="H1437" s="20">
        <v>0</v>
      </c>
      <c r="I1437" s="20">
        <v>0</v>
      </c>
      <c r="J1437" s="20">
        <v>0</v>
      </c>
      <c r="K1437" s="20">
        <v>0</v>
      </c>
      <c r="L1437" s="32"/>
      <c r="M1437" s="32"/>
    </row>
    <row r="1438" spans="1:14" ht="63" hidden="1">
      <c r="A1438" s="100"/>
      <c r="B1438" s="103"/>
      <c r="C1438" s="25" t="s">
        <v>190</v>
      </c>
      <c r="D1438" s="20">
        <v>0</v>
      </c>
      <c r="E1438" s="20">
        <v>0</v>
      </c>
      <c r="F1438" s="20">
        <v>0</v>
      </c>
      <c r="G1438" s="20">
        <v>0</v>
      </c>
      <c r="H1438" s="20">
        <v>0</v>
      </c>
      <c r="I1438" s="20">
        <v>0</v>
      </c>
      <c r="J1438" s="20">
        <v>0</v>
      </c>
      <c r="K1438" s="20">
        <v>0</v>
      </c>
      <c r="L1438" s="32"/>
      <c r="M1438" s="32"/>
    </row>
    <row r="1439" spans="1:14" ht="31.5" hidden="1">
      <c r="A1439" s="100"/>
      <c r="B1439" s="103"/>
      <c r="C1439" s="25" t="s">
        <v>206</v>
      </c>
      <c r="D1439" s="20">
        <v>0</v>
      </c>
      <c r="E1439" s="20" t="s">
        <v>220</v>
      </c>
      <c r="F1439" s="20" t="s">
        <v>220</v>
      </c>
      <c r="G1439" s="20" t="s">
        <v>220</v>
      </c>
      <c r="H1439" s="20">
        <v>0</v>
      </c>
      <c r="I1439" s="20">
        <v>0</v>
      </c>
      <c r="J1439" s="20" t="s">
        <v>220</v>
      </c>
      <c r="K1439" s="20" t="s">
        <v>220</v>
      </c>
      <c r="L1439" s="32"/>
      <c r="M1439" s="44"/>
      <c r="N1439" s="65"/>
    </row>
    <row r="1440" spans="1:14" ht="31.5" hidden="1">
      <c r="A1440" s="100"/>
      <c r="B1440" s="103"/>
      <c r="C1440" s="25" t="s">
        <v>207</v>
      </c>
      <c r="D1440" s="20">
        <v>0</v>
      </c>
      <c r="E1440" s="20" t="s">
        <v>220</v>
      </c>
      <c r="F1440" s="20" t="s">
        <v>220</v>
      </c>
      <c r="G1440" s="20" t="s">
        <v>220</v>
      </c>
      <c r="H1440" s="20">
        <v>0</v>
      </c>
      <c r="I1440" s="20">
        <v>0</v>
      </c>
      <c r="J1440" s="20" t="s">
        <v>220</v>
      </c>
      <c r="K1440" s="20" t="s">
        <v>220</v>
      </c>
      <c r="L1440" s="32"/>
    </row>
    <row r="1441" spans="1:12" ht="94.5" hidden="1">
      <c r="A1441" s="101"/>
      <c r="B1441" s="104"/>
      <c r="C1441" s="25" t="s">
        <v>200</v>
      </c>
      <c r="D1441" s="20">
        <v>0</v>
      </c>
      <c r="E1441" s="20">
        <v>0</v>
      </c>
      <c r="F1441" s="20">
        <v>0</v>
      </c>
      <c r="G1441" s="20">
        <v>0</v>
      </c>
      <c r="H1441" s="20">
        <v>0</v>
      </c>
      <c r="I1441" s="20">
        <v>0</v>
      </c>
      <c r="J1441" s="20">
        <v>0</v>
      </c>
      <c r="K1441" s="20">
        <v>0</v>
      </c>
      <c r="L1441" s="32"/>
    </row>
    <row r="1442" spans="1:12" hidden="1">
      <c r="A1442" s="99" t="s">
        <v>295</v>
      </c>
      <c r="B1442" s="102" t="s">
        <v>296</v>
      </c>
      <c r="C1442" s="31" t="s">
        <v>3</v>
      </c>
      <c r="D1442" s="24">
        <f>D1443+D1445+D1447+D1448+D1449</f>
        <v>0</v>
      </c>
      <c r="E1442" s="24" t="s">
        <v>220</v>
      </c>
      <c r="F1442" s="24" t="s">
        <v>220</v>
      </c>
      <c r="G1442" s="24" t="s">
        <v>220</v>
      </c>
      <c r="H1442" s="24">
        <f>H1443+H1445+H1447+H1448+H1449</f>
        <v>0</v>
      </c>
      <c r="I1442" s="20">
        <v>0</v>
      </c>
      <c r="J1442" s="20" t="s">
        <v>220</v>
      </c>
      <c r="K1442" s="20" t="s">
        <v>220</v>
      </c>
      <c r="L1442" s="32"/>
    </row>
    <row r="1443" spans="1:12" hidden="1">
      <c r="A1443" s="100"/>
      <c r="B1443" s="103"/>
      <c r="C1443" s="25" t="s">
        <v>4</v>
      </c>
      <c r="D1443" s="20">
        <v>0</v>
      </c>
      <c r="E1443" s="20">
        <v>0</v>
      </c>
      <c r="F1443" s="20">
        <v>0</v>
      </c>
      <c r="G1443" s="20">
        <v>0</v>
      </c>
      <c r="H1443" s="20">
        <v>0</v>
      </c>
      <c r="I1443" s="20">
        <v>0</v>
      </c>
      <c r="J1443" s="20">
        <v>0</v>
      </c>
      <c r="K1443" s="20">
        <v>0</v>
      </c>
      <c r="L1443" s="32"/>
    </row>
    <row r="1444" spans="1:12" ht="47.25" hidden="1">
      <c r="A1444" s="100"/>
      <c r="B1444" s="103"/>
      <c r="C1444" s="25" t="s">
        <v>189</v>
      </c>
      <c r="D1444" s="20">
        <v>0</v>
      </c>
      <c r="E1444" s="20">
        <v>0</v>
      </c>
      <c r="F1444" s="20">
        <v>0</v>
      </c>
      <c r="G1444" s="20">
        <v>0</v>
      </c>
      <c r="H1444" s="20">
        <v>0</v>
      </c>
      <c r="I1444" s="20">
        <v>0</v>
      </c>
      <c r="J1444" s="20">
        <v>0</v>
      </c>
      <c r="K1444" s="20">
        <v>0</v>
      </c>
      <c r="L1444" s="32"/>
    </row>
    <row r="1445" spans="1:12" ht="47.25" hidden="1">
      <c r="A1445" s="100"/>
      <c r="B1445" s="103"/>
      <c r="C1445" s="25" t="s">
        <v>204</v>
      </c>
      <c r="D1445" s="20">
        <v>0</v>
      </c>
      <c r="E1445" s="20">
        <v>0</v>
      </c>
      <c r="F1445" s="20">
        <v>0</v>
      </c>
      <c r="G1445" s="20">
        <v>0</v>
      </c>
      <c r="H1445" s="20">
        <v>0</v>
      </c>
      <c r="I1445" s="20">
        <v>0</v>
      </c>
      <c r="J1445" s="20">
        <v>0</v>
      </c>
      <c r="K1445" s="20">
        <v>0</v>
      </c>
      <c r="L1445" s="32"/>
    </row>
    <row r="1446" spans="1:12" ht="63" hidden="1">
      <c r="A1446" s="100"/>
      <c r="B1446" s="103"/>
      <c r="C1446" s="25" t="s">
        <v>190</v>
      </c>
      <c r="D1446" s="20">
        <v>0</v>
      </c>
      <c r="E1446" s="20">
        <v>0</v>
      </c>
      <c r="F1446" s="20">
        <v>0</v>
      </c>
      <c r="G1446" s="20">
        <v>0</v>
      </c>
      <c r="H1446" s="20">
        <v>0</v>
      </c>
      <c r="I1446" s="20">
        <v>0</v>
      </c>
      <c r="J1446" s="20">
        <v>0</v>
      </c>
      <c r="K1446" s="20">
        <v>0</v>
      </c>
      <c r="L1446" s="32"/>
    </row>
    <row r="1447" spans="1:12" ht="31.5" hidden="1">
      <c r="A1447" s="100"/>
      <c r="B1447" s="103"/>
      <c r="C1447" s="25" t="s">
        <v>206</v>
      </c>
      <c r="D1447" s="20">
        <v>0</v>
      </c>
      <c r="E1447" s="20">
        <v>0</v>
      </c>
      <c r="F1447" s="20">
        <v>0</v>
      </c>
      <c r="G1447" s="20">
        <v>0</v>
      </c>
      <c r="H1447" s="20">
        <v>0</v>
      </c>
      <c r="I1447" s="20">
        <v>0</v>
      </c>
      <c r="J1447" s="20" t="s">
        <v>220</v>
      </c>
      <c r="K1447" s="20" t="s">
        <v>220</v>
      </c>
      <c r="L1447" s="32"/>
    </row>
    <row r="1448" spans="1:12" ht="31.5" hidden="1">
      <c r="A1448" s="100"/>
      <c r="B1448" s="103"/>
      <c r="C1448" s="25" t="s">
        <v>207</v>
      </c>
      <c r="D1448" s="20">
        <v>0</v>
      </c>
      <c r="E1448" s="20">
        <v>0</v>
      </c>
      <c r="F1448" s="20">
        <v>0</v>
      </c>
      <c r="G1448" s="20">
        <v>0</v>
      </c>
      <c r="H1448" s="20">
        <v>0</v>
      </c>
      <c r="I1448" s="20">
        <v>0</v>
      </c>
      <c r="J1448" s="20" t="s">
        <v>220</v>
      </c>
      <c r="K1448" s="20" t="s">
        <v>220</v>
      </c>
      <c r="L1448" s="32"/>
    </row>
    <row r="1449" spans="1:12" ht="94.5" hidden="1">
      <c r="A1449" s="101"/>
      <c r="B1449" s="104"/>
      <c r="C1449" s="25" t="s">
        <v>200</v>
      </c>
      <c r="D1449" s="20">
        <v>0</v>
      </c>
      <c r="E1449" s="20">
        <v>0</v>
      </c>
      <c r="F1449" s="20">
        <v>0</v>
      </c>
      <c r="G1449" s="20">
        <v>0</v>
      </c>
      <c r="H1449" s="20">
        <v>0</v>
      </c>
      <c r="I1449" s="20">
        <v>0</v>
      </c>
      <c r="J1449" s="20" t="s">
        <v>220</v>
      </c>
      <c r="K1449" s="20" t="s">
        <v>220</v>
      </c>
      <c r="L1449" s="32"/>
    </row>
    <row r="1450" spans="1:12">
      <c r="A1450" s="99" t="s">
        <v>351</v>
      </c>
      <c r="B1450" s="102" t="s">
        <v>5</v>
      </c>
      <c r="C1450" s="31" t="s">
        <v>3</v>
      </c>
      <c r="D1450" s="24">
        <f>D1451+D1453+D1455+D1456+D1457</f>
        <v>3321.8</v>
      </c>
      <c r="E1450" s="24" t="s">
        <v>220</v>
      </c>
      <c r="F1450" s="24" t="s">
        <v>220</v>
      </c>
      <c r="G1450" s="24" t="s">
        <v>220</v>
      </c>
      <c r="H1450" s="24">
        <f>H1451+H1453+H1455+H1456+H1457</f>
        <v>3180.4</v>
      </c>
      <c r="I1450" s="20">
        <f>H1450/D1450*100</f>
        <v>95.743271720151725</v>
      </c>
      <c r="J1450" s="20" t="s">
        <v>220</v>
      </c>
      <c r="K1450" s="20" t="s">
        <v>220</v>
      </c>
      <c r="L1450" s="32"/>
    </row>
    <row r="1451" spans="1:12">
      <c r="A1451" s="100"/>
      <c r="B1451" s="103"/>
      <c r="C1451" s="25" t="s">
        <v>4</v>
      </c>
      <c r="D1451" s="20">
        <v>3321.8</v>
      </c>
      <c r="E1451" s="20">
        <v>3321.8</v>
      </c>
      <c r="F1451" s="20">
        <v>3321.8</v>
      </c>
      <c r="G1451" s="20">
        <v>3180.4</v>
      </c>
      <c r="H1451" s="20">
        <v>3180.4</v>
      </c>
      <c r="I1451" s="20">
        <f t="shared" ref="I1451" si="434">H1451/D1451*100</f>
        <v>95.743271720151725</v>
      </c>
      <c r="J1451" s="20">
        <f t="shared" ref="J1451:K1451" si="435">G1451/E1451*100</f>
        <v>95.743271720151725</v>
      </c>
      <c r="K1451" s="20">
        <f t="shared" si="435"/>
        <v>95.743271720151725</v>
      </c>
      <c r="L1451" s="32"/>
    </row>
    <row r="1452" spans="1:12" ht="47.25">
      <c r="A1452" s="100"/>
      <c r="B1452" s="103"/>
      <c r="C1452" s="25" t="s">
        <v>189</v>
      </c>
      <c r="D1452" s="20">
        <v>0</v>
      </c>
      <c r="E1452" s="20">
        <v>0</v>
      </c>
      <c r="F1452" s="20">
        <v>0</v>
      </c>
      <c r="G1452" s="20">
        <v>0</v>
      </c>
      <c r="H1452" s="20">
        <v>0</v>
      </c>
      <c r="I1452" s="20">
        <v>0</v>
      </c>
      <c r="J1452" s="20">
        <v>0</v>
      </c>
      <c r="K1452" s="20">
        <v>0</v>
      </c>
      <c r="L1452" s="32"/>
    </row>
    <row r="1453" spans="1:12" ht="47.25">
      <c r="A1453" s="100"/>
      <c r="B1453" s="103"/>
      <c r="C1453" s="25" t="s">
        <v>204</v>
      </c>
      <c r="D1453" s="20">
        <v>0</v>
      </c>
      <c r="E1453" s="20">
        <v>0</v>
      </c>
      <c r="F1453" s="20">
        <v>0</v>
      </c>
      <c r="G1453" s="20">
        <v>0</v>
      </c>
      <c r="H1453" s="20">
        <v>0</v>
      </c>
      <c r="I1453" s="20">
        <v>0</v>
      </c>
      <c r="J1453" s="20">
        <v>0</v>
      </c>
      <c r="K1453" s="20">
        <v>0</v>
      </c>
      <c r="L1453" s="32"/>
    </row>
    <row r="1454" spans="1:12" ht="63">
      <c r="A1454" s="100"/>
      <c r="B1454" s="103"/>
      <c r="C1454" s="25" t="s">
        <v>190</v>
      </c>
      <c r="D1454" s="20">
        <v>0</v>
      </c>
      <c r="E1454" s="20">
        <v>0</v>
      </c>
      <c r="F1454" s="20">
        <v>0</v>
      </c>
      <c r="G1454" s="20">
        <v>0</v>
      </c>
      <c r="H1454" s="20">
        <v>0</v>
      </c>
      <c r="I1454" s="20">
        <v>0</v>
      </c>
      <c r="J1454" s="20">
        <v>0</v>
      </c>
      <c r="K1454" s="20">
        <v>0</v>
      </c>
      <c r="L1454" s="32"/>
    </row>
    <row r="1455" spans="1:12" ht="31.5">
      <c r="A1455" s="100"/>
      <c r="B1455" s="103"/>
      <c r="C1455" s="25" t="s">
        <v>206</v>
      </c>
      <c r="D1455" s="20">
        <v>0</v>
      </c>
      <c r="E1455" s="20">
        <v>0</v>
      </c>
      <c r="F1455" s="20">
        <v>0</v>
      </c>
      <c r="G1455" s="20">
        <v>0</v>
      </c>
      <c r="H1455" s="20">
        <v>0</v>
      </c>
      <c r="I1455" s="20">
        <v>0</v>
      </c>
      <c r="J1455" s="20" t="s">
        <v>220</v>
      </c>
      <c r="K1455" s="20" t="s">
        <v>220</v>
      </c>
      <c r="L1455" s="32"/>
    </row>
    <row r="1456" spans="1:12" ht="31.5">
      <c r="A1456" s="100"/>
      <c r="B1456" s="103"/>
      <c r="C1456" s="25" t="s">
        <v>207</v>
      </c>
      <c r="D1456" s="20">
        <v>0</v>
      </c>
      <c r="E1456" s="20">
        <v>0</v>
      </c>
      <c r="F1456" s="20">
        <v>0</v>
      </c>
      <c r="G1456" s="20">
        <v>0</v>
      </c>
      <c r="H1456" s="20">
        <v>0</v>
      </c>
      <c r="I1456" s="20">
        <v>0</v>
      </c>
      <c r="J1456" s="20" t="s">
        <v>220</v>
      </c>
      <c r="K1456" s="20" t="s">
        <v>220</v>
      </c>
      <c r="L1456" s="32"/>
    </row>
    <row r="1457" spans="1:12" ht="94.5">
      <c r="A1457" s="101"/>
      <c r="B1457" s="104"/>
      <c r="C1457" s="25" t="s">
        <v>200</v>
      </c>
      <c r="D1457" s="20">
        <v>0</v>
      </c>
      <c r="E1457" s="20">
        <v>0</v>
      </c>
      <c r="F1457" s="20">
        <v>0</v>
      </c>
      <c r="G1457" s="20">
        <v>0</v>
      </c>
      <c r="H1457" s="20">
        <v>0</v>
      </c>
      <c r="I1457" s="20">
        <v>0</v>
      </c>
      <c r="J1457" s="20" t="s">
        <v>220</v>
      </c>
      <c r="K1457" s="20" t="s">
        <v>220</v>
      </c>
      <c r="L1457" s="32"/>
    </row>
    <row r="1458" spans="1:12">
      <c r="A1458" s="106" t="s">
        <v>10</v>
      </c>
      <c r="B1458" s="102" t="s">
        <v>184</v>
      </c>
      <c r="C1458" s="31" t="s">
        <v>3</v>
      </c>
      <c r="D1458" s="24">
        <f>D1459+D1461+D1463+D1464+D1465</f>
        <v>10859.499999999998</v>
      </c>
      <c r="E1458" s="24" t="s">
        <v>220</v>
      </c>
      <c r="F1458" s="24" t="s">
        <v>220</v>
      </c>
      <c r="G1458" s="24" t="s">
        <v>220</v>
      </c>
      <c r="H1458" s="24">
        <f>H1459+H1461+H1463+H1464+H1465</f>
        <v>9792.2000000000007</v>
      </c>
      <c r="I1458" s="20">
        <f>H1458/D1458*100</f>
        <v>90.171739030342124</v>
      </c>
      <c r="J1458" s="20" t="s">
        <v>220</v>
      </c>
      <c r="K1458" s="20" t="s">
        <v>220</v>
      </c>
      <c r="L1458" s="30"/>
    </row>
    <row r="1459" spans="1:12">
      <c r="A1459" s="107"/>
      <c r="B1459" s="103"/>
      <c r="C1459" s="25" t="s">
        <v>4</v>
      </c>
      <c r="D1459" s="20">
        <f t="shared" ref="D1459:D1465" si="436">D1468+D1492+D1516+D1556+D1572+D1596+D1612</f>
        <v>10859.499999999998</v>
      </c>
      <c r="E1459" s="20">
        <f t="shared" ref="E1459:H1459" si="437">E1468+E1492+E1516+E1556+E1572+E1596+E1612</f>
        <v>10859.499999999998</v>
      </c>
      <c r="F1459" s="20">
        <f t="shared" si="437"/>
        <v>10785.099999999999</v>
      </c>
      <c r="G1459" s="20">
        <f t="shared" si="437"/>
        <v>9792.2000000000007</v>
      </c>
      <c r="H1459" s="20">
        <f t="shared" si="437"/>
        <v>9792.2000000000007</v>
      </c>
      <c r="I1459" s="20">
        <f t="shared" ref="I1459" si="438">H1459/D1459*100</f>
        <v>90.171739030342124</v>
      </c>
      <c r="J1459" s="20">
        <f>G1459/E1459*100</f>
        <v>90.171739030342124</v>
      </c>
      <c r="K1459" s="20">
        <f>G1459/F1459*100</f>
        <v>90.79378030801756</v>
      </c>
      <c r="L1459" s="44"/>
    </row>
    <row r="1460" spans="1:12" ht="47.25">
      <c r="A1460" s="107"/>
      <c r="B1460" s="103"/>
      <c r="C1460" s="25" t="s">
        <v>189</v>
      </c>
      <c r="D1460" s="20">
        <f t="shared" si="436"/>
        <v>0</v>
      </c>
      <c r="E1460" s="20">
        <f t="shared" ref="E1460:H1462" si="439">E1469+E1493+E1517+E1557+E1573+E1597+E1613</f>
        <v>0</v>
      </c>
      <c r="F1460" s="20">
        <f t="shared" si="439"/>
        <v>0</v>
      </c>
      <c r="G1460" s="20">
        <f t="shared" si="439"/>
        <v>0</v>
      </c>
      <c r="H1460" s="20">
        <f t="shared" si="439"/>
        <v>0</v>
      </c>
      <c r="I1460" s="20">
        <v>0</v>
      </c>
      <c r="J1460" s="20">
        <v>0</v>
      </c>
      <c r="K1460" s="20">
        <v>0</v>
      </c>
      <c r="L1460" s="44"/>
    </row>
    <row r="1461" spans="1:12" ht="31.5">
      <c r="A1461" s="107"/>
      <c r="B1461" s="103"/>
      <c r="C1461" s="25" t="s">
        <v>205</v>
      </c>
      <c r="D1461" s="20">
        <f t="shared" si="436"/>
        <v>0</v>
      </c>
      <c r="E1461" s="20">
        <f t="shared" si="439"/>
        <v>0</v>
      </c>
      <c r="F1461" s="20">
        <f t="shared" si="439"/>
        <v>0</v>
      </c>
      <c r="G1461" s="20">
        <f t="shared" si="439"/>
        <v>0</v>
      </c>
      <c r="H1461" s="20">
        <f t="shared" si="439"/>
        <v>0</v>
      </c>
      <c r="I1461" s="20">
        <v>0</v>
      </c>
      <c r="J1461" s="20">
        <v>0</v>
      </c>
      <c r="K1461" s="20">
        <v>0</v>
      </c>
      <c r="L1461" s="30"/>
    </row>
    <row r="1462" spans="1:12" ht="63">
      <c r="A1462" s="107"/>
      <c r="B1462" s="103"/>
      <c r="C1462" s="25" t="s">
        <v>190</v>
      </c>
      <c r="D1462" s="20">
        <f t="shared" si="436"/>
        <v>0</v>
      </c>
      <c r="E1462" s="20">
        <f t="shared" si="439"/>
        <v>0</v>
      </c>
      <c r="F1462" s="20">
        <f t="shared" si="439"/>
        <v>0</v>
      </c>
      <c r="G1462" s="20">
        <f t="shared" si="439"/>
        <v>0</v>
      </c>
      <c r="H1462" s="20">
        <f t="shared" si="439"/>
        <v>0</v>
      </c>
      <c r="I1462" s="20">
        <v>0</v>
      </c>
      <c r="J1462" s="20">
        <v>0</v>
      </c>
      <c r="K1462" s="20">
        <v>0</v>
      </c>
      <c r="L1462" s="30"/>
    </row>
    <row r="1463" spans="1:12" ht="31.5">
      <c r="A1463" s="107"/>
      <c r="B1463" s="103"/>
      <c r="C1463" s="25" t="s">
        <v>206</v>
      </c>
      <c r="D1463" s="20">
        <f t="shared" si="436"/>
        <v>0</v>
      </c>
      <c r="E1463" s="20" t="s">
        <v>220</v>
      </c>
      <c r="F1463" s="20" t="s">
        <v>220</v>
      </c>
      <c r="G1463" s="20" t="s">
        <v>220</v>
      </c>
      <c r="H1463" s="20">
        <f>H1472+H1496+H1520+H1560+H1576+H1600+H1616</f>
        <v>0</v>
      </c>
      <c r="I1463" s="20">
        <v>0</v>
      </c>
      <c r="J1463" s="20" t="s">
        <v>220</v>
      </c>
      <c r="K1463" s="20" t="s">
        <v>220</v>
      </c>
      <c r="L1463" s="30"/>
    </row>
    <row r="1464" spans="1:12" ht="31.5">
      <c r="A1464" s="107"/>
      <c r="B1464" s="103"/>
      <c r="C1464" s="25" t="s">
        <v>207</v>
      </c>
      <c r="D1464" s="20">
        <f t="shared" si="436"/>
        <v>0</v>
      </c>
      <c r="E1464" s="20" t="s">
        <v>220</v>
      </c>
      <c r="F1464" s="20" t="s">
        <v>220</v>
      </c>
      <c r="G1464" s="20" t="s">
        <v>220</v>
      </c>
      <c r="H1464" s="20">
        <f>H1473+H1497+H1521+H1561+H1577+H1601+H1617</f>
        <v>0</v>
      </c>
      <c r="I1464" s="20">
        <v>0</v>
      </c>
      <c r="J1464" s="20" t="s">
        <v>220</v>
      </c>
      <c r="K1464" s="20" t="s">
        <v>220</v>
      </c>
      <c r="L1464" s="30"/>
    </row>
    <row r="1465" spans="1:12" ht="94.5">
      <c r="A1465" s="108"/>
      <c r="B1465" s="104"/>
      <c r="C1465" s="25" t="s">
        <v>200</v>
      </c>
      <c r="D1465" s="20">
        <f t="shared" si="436"/>
        <v>0</v>
      </c>
      <c r="E1465" s="20">
        <f>E1474+E1498+E1522+E1562+E1578+E1602+E1618</f>
        <v>0</v>
      </c>
      <c r="F1465" s="20">
        <f>F1474+F1498+F1522+F1562+F1578+F1602+F1618</f>
        <v>0</v>
      </c>
      <c r="G1465" s="20">
        <f>G1474+G1498+G1522+G1562+G1578+G1602+G1618</f>
        <v>0</v>
      </c>
      <c r="H1465" s="20">
        <f>H1474+H1498+H1522+H1562+H1578+H1602+H1618</f>
        <v>0</v>
      </c>
      <c r="I1465" s="20">
        <v>0</v>
      </c>
      <c r="J1465" s="20">
        <v>0</v>
      </c>
      <c r="K1465" s="20">
        <v>0</v>
      </c>
      <c r="L1465" s="30"/>
    </row>
    <row r="1466" spans="1:12">
      <c r="B1466" s="36"/>
      <c r="C1466" s="36"/>
      <c r="D1466" s="37"/>
      <c r="E1466" s="95" t="s">
        <v>62</v>
      </c>
      <c r="F1466" s="96"/>
      <c r="G1466" s="37"/>
      <c r="H1466" s="37"/>
      <c r="I1466" s="37"/>
      <c r="J1466" s="37"/>
      <c r="K1466" s="38"/>
      <c r="L1466" s="30"/>
    </row>
    <row r="1467" spans="1:12">
      <c r="A1467" s="99" t="s">
        <v>107</v>
      </c>
      <c r="B1467" s="102" t="s">
        <v>184</v>
      </c>
      <c r="C1467" s="23" t="s">
        <v>3</v>
      </c>
      <c r="D1467" s="24">
        <f>D1468+D1470+D1472+D1473+D1474</f>
        <v>500</v>
      </c>
      <c r="E1467" s="24" t="s">
        <v>220</v>
      </c>
      <c r="F1467" s="24" t="s">
        <v>220</v>
      </c>
      <c r="G1467" s="24" t="s">
        <v>220</v>
      </c>
      <c r="H1467" s="24">
        <f>H1468+H1470+H1472+H1473+H1474</f>
        <v>164</v>
      </c>
      <c r="I1467" s="20">
        <f>H1467/D1467*100</f>
        <v>32.800000000000004</v>
      </c>
      <c r="J1467" s="20" t="s">
        <v>220</v>
      </c>
      <c r="K1467" s="20" t="s">
        <v>220</v>
      </c>
      <c r="L1467" s="30"/>
    </row>
    <row r="1468" spans="1:12">
      <c r="A1468" s="100"/>
      <c r="B1468" s="103"/>
      <c r="C1468" s="25" t="s">
        <v>4</v>
      </c>
      <c r="D1468" s="20">
        <f>D1476+D1484</f>
        <v>500</v>
      </c>
      <c r="E1468" s="20">
        <f t="shared" ref="E1468:H1468" si="440">E1476+E1484</f>
        <v>500</v>
      </c>
      <c r="F1468" s="20">
        <f t="shared" si="440"/>
        <v>455.6</v>
      </c>
      <c r="G1468" s="20">
        <f t="shared" si="440"/>
        <v>164</v>
      </c>
      <c r="H1468" s="20">
        <f t="shared" si="440"/>
        <v>164</v>
      </c>
      <c r="I1468" s="20">
        <f t="shared" ref="I1468" si="441">H1468/D1468*100</f>
        <v>32.800000000000004</v>
      </c>
      <c r="J1468" s="20">
        <f>G1468/E1468*100</f>
        <v>32.800000000000004</v>
      </c>
      <c r="K1468" s="20">
        <f>G1468/F1468*100</f>
        <v>35.9964881474978</v>
      </c>
      <c r="L1468" s="30"/>
    </row>
    <row r="1469" spans="1:12" ht="47.25">
      <c r="A1469" s="100"/>
      <c r="B1469" s="103"/>
      <c r="C1469" s="25" t="s">
        <v>189</v>
      </c>
      <c r="D1469" s="20">
        <f t="shared" ref="D1469:H1474" si="442">D1477+D1485</f>
        <v>0</v>
      </c>
      <c r="E1469" s="20">
        <f t="shared" si="442"/>
        <v>0</v>
      </c>
      <c r="F1469" s="20">
        <f t="shared" si="442"/>
        <v>0</v>
      </c>
      <c r="G1469" s="20">
        <f t="shared" si="442"/>
        <v>0</v>
      </c>
      <c r="H1469" s="20">
        <f t="shared" si="442"/>
        <v>0</v>
      </c>
      <c r="I1469" s="20">
        <v>0</v>
      </c>
      <c r="J1469" s="20">
        <v>0</v>
      </c>
      <c r="K1469" s="20">
        <v>0</v>
      </c>
      <c r="L1469" s="30"/>
    </row>
    <row r="1470" spans="1:12" ht="31.5">
      <c r="A1470" s="100"/>
      <c r="B1470" s="103"/>
      <c r="C1470" s="25" t="s">
        <v>9</v>
      </c>
      <c r="D1470" s="20">
        <f t="shared" si="442"/>
        <v>0</v>
      </c>
      <c r="E1470" s="20">
        <f t="shared" si="442"/>
        <v>0</v>
      </c>
      <c r="F1470" s="20">
        <f t="shared" si="442"/>
        <v>0</v>
      </c>
      <c r="G1470" s="20">
        <f t="shared" si="442"/>
        <v>0</v>
      </c>
      <c r="H1470" s="20">
        <f t="shared" si="442"/>
        <v>0</v>
      </c>
      <c r="I1470" s="20">
        <v>0</v>
      </c>
      <c r="J1470" s="20">
        <v>0</v>
      </c>
      <c r="K1470" s="20">
        <v>0</v>
      </c>
      <c r="L1470" s="30"/>
    </row>
    <row r="1471" spans="1:12" ht="63">
      <c r="A1471" s="100"/>
      <c r="B1471" s="103"/>
      <c r="C1471" s="25" t="s">
        <v>190</v>
      </c>
      <c r="D1471" s="20">
        <f t="shared" si="442"/>
        <v>0</v>
      </c>
      <c r="E1471" s="20">
        <f t="shared" si="442"/>
        <v>0</v>
      </c>
      <c r="F1471" s="20">
        <f t="shared" si="442"/>
        <v>0</v>
      </c>
      <c r="G1471" s="20">
        <f t="shared" si="442"/>
        <v>0</v>
      </c>
      <c r="H1471" s="20">
        <f t="shared" si="442"/>
        <v>0</v>
      </c>
      <c r="I1471" s="20">
        <v>0</v>
      </c>
      <c r="J1471" s="20">
        <v>0</v>
      </c>
      <c r="K1471" s="20">
        <v>0</v>
      </c>
      <c r="L1471" s="30"/>
    </row>
    <row r="1472" spans="1:12" ht="31.5">
      <c r="A1472" s="100"/>
      <c r="B1472" s="103"/>
      <c r="C1472" s="25" t="s">
        <v>206</v>
      </c>
      <c r="D1472" s="20">
        <f t="shared" si="442"/>
        <v>0</v>
      </c>
      <c r="E1472" s="20" t="s">
        <v>220</v>
      </c>
      <c r="F1472" s="20" t="s">
        <v>220</v>
      </c>
      <c r="G1472" s="20" t="s">
        <v>220</v>
      </c>
      <c r="H1472" s="20">
        <f t="shared" si="442"/>
        <v>0</v>
      </c>
      <c r="I1472" s="20">
        <v>0</v>
      </c>
      <c r="J1472" s="20" t="s">
        <v>220</v>
      </c>
      <c r="K1472" s="20" t="s">
        <v>220</v>
      </c>
      <c r="L1472" s="30"/>
    </row>
    <row r="1473" spans="1:12" ht="31.5">
      <c r="A1473" s="100"/>
      <c r="B1473" s="103"/>
      <c r="C1473" s="25" t="s">
        <v>207</v>
      </c>
      <c r="D1473" s="20">
        <f t="shared" si="442"/>
        <v>0</v>
      </c>
      <c r="E1473" s="20" t="s">
        <v>220</v>
      </c>
      <c r="F1473" s="20" t="s">
        <v>220</v>
      </c>
      <c r="G1473" s="20" t="s">
        <v>220</v>
      </c>
      <c r="H1473" s="20">
        <f t="shared" si="442"/>
        <v>0</v>
      </c>
      <c r="I1473" s="20">
        <v>0</v>
      </c>
      <c r="J1473" s="20" t="s">
        <v>220</v>
      </c>
      <c r="K1473" s="20" t="s">
        <v>220</v>
      </c>
      <c r="L1473" s="30"/>
    </row>
    <row r="1474" spans="1:12" ht="94.5">
      <c r="A1474" s="101"/>
      <c r="B1474" s="104"/>
      <c r="C1474" s="25" t="s">
        <v>200</v>
      </c>
      <c r="D1474" s="20">
        <f t="shared" si="442"/>
        <v>0</v>
      </c>
      <c r="E1474" s="20">
        <f t="shared" si="442"/>
        <v>0</v>
      </c>
      <c r="F1474" s="20">
        <f t="shared" si="442"/>
        <v>0</v>
      </c>
      <c r="G1474" s="20">
        <f t="shared" si="442"/>
        <v>0</v>
      </c>
      <c r="H1474" s="20">
        <f t="shared" si="442"/>
        <v>0</v>
      </c>
      <c r="I1474" s="20">
        <v>0</v>
      </c>
      <c r="J1474" s="20">
        <v>0</v>
      </c>
      <c r="K1474" s="20">
        <v>0</v>
      </c>
      <c r="L1474" s="30"/>
    </row>
    <row r="1475" spans="1:12">
      <c r="A1475" s="99" t="s">
        <v>97</v>
      </c>
      <c r="B1475" s="102" t="s">
        <v>184</v>
      </c>
      <c r="C1475" s="23" t="s">
        <v>3</v>
      </c>
      <c r="D1475" s="24">
        <f>D1476+D1478+D1480+D1481+D1482</f>
        <v>0</v>
      </c>
      <c r="E1475" s="24" t="s">
        <v>220</v>
      </c>
      <c r="F1475" s="24" t="s">
        <v>220</v>
      </c>
      <c r="G1475" s="24" t="s">
        <v>220</v>
      </c>
      <c r="H1475" s="24">
        <f>H1476+H1478+H1480+H1481+H1482</f>
        <v>0</v>
      </c>
      <c r="I1475" s="20">
        <v>0</v>
      </c>
      <c r="J1475" s="20" t="s">
        <v>220</v>
      </c>
      <c r="K1475" s="20" t="s">
        <v>220</v>
      </c>
      <c r="L1475" s="30"/>
    </row>
    <row r="1476" spans="1:12">
      <c r="A1476" s="100"/>
      <c r="B1476" s="103"/>
      <c r="C1476" s="25" t="s">
        <v>4</v>
      </c>
      <c r="D1476" s="20">
        <v>0</v>
      </c>
      <c r="E1476" s="20">
        <v>0</v>
      </c>
      <c r="F1476" s="20">
        <v>0</v>
      </c>
      <c r="G1476" s="20">
        <v>0</v>
      </c>
      <c r="H1476" s="20">
        <v>0</v>
      </c>
      <c r="I1476" s="20">
        <v>0</v>
      </c>
      <c r="J1476" s="20">
        <v>0</v>
      </c>
      <c r="K1476" s="20">
        <v>0</v>
      </c>
      <c r="L1476" s="30"/>
    </row>
    <row r="1477" spans="1:12" ht="47.25">
      <c r="A1477" s="100"/>
      <c r="B1477" s="103"/>
      <c r="C1477" s="25" t="s">
        <v>189</v>
      </c>
      <c r="D1477" s="20">
        <v>0</v>
      </c>
      <c r="E1477" s="20">
        <v>0</v>
      </c>
      <c r="F1477" s="20">
        <v>0</v>
      </c>
      <c r="G1477" s="20">
        <v>0</v>
      </c>
      <c r="H1477" s="20">
        <v>0</v>
      </c>
      <c r="I1477" s="20">
        <v>0</v>
      </c>
      <c r="J1477" s="20">
        <v>0</v>
      </c>
      <c r="K1477" s="20">
        <v>0</v>
      </c>
      <c r="L1477" s="30"/>
    </row>
    <row r="1478" spans="1:12" ht="31.5">
      <c r="A1478" s="100"/>
      <c r="B1478" s="103"/>
      <c r="C1478" s="25" t="s">
        <v>9</v>
      </c>
      <c r="D1478" s="20">
        <v>0</v>
      </c>
      <c r="E1478" s="20">
        <v>0</v>
      </c>
      <c r="F1478" s="20">
        <v>0</v>
      </c>
      <c r="G1478" s="20">
        <v>0</v>
      </c>
      <c r="H1478" s="20">
        <v>0</v>
      </c>
      <c r="I1478" s="20">
        <v>0</v>
      </c>
      <c r="J1478" s="20">
        <v>0</v>
      </c>
      <c r="K1478" s="20">
        <v>0</v>
      </c>
      <c r="L1478" s="30"/>
    </row>
    <row r="1479" spans="1:12" ht="63">
      <c r="A1479" s="100"/>
      <c r="B1479" s="103"/>
      <c r="C1479" s="25" t="s">
        <v>190</v>
      </c>
      <c r="D1479" s="20">
        <v>0</v>
      </c>
      <c r="E1479" s="20">
        <v>0</v>
      </c>
      <c r="F1479" s="20">
        <v>0</v>
      </c>
      <c r="G1479" s="20">
        <v>0</v>
      </c>
      <c r="H1479" s="20">
        <v>0</v>
      </c>
      <c r="I1479" s="20">
        <v>0</v>
      </c>
      <c r="J1479" s="20">
        <v>0</v>
      </c>
      <c r="K1479" s="20">
        <v>0</v>
      </c>
      <c r="L1479" s="30"/>
    </row>
    <row r="1480" spans="1:12" ht="31.5">
      <c r="A1480" s="100"/>
      <c r="B1480" s="103"/>
      <c r="C1480" s="25" t="s">
        <v>206</v>
      </c>
      <c r="D1480" s="20">
        <v>0</v>
      </c>
      <c r="E1480" s="20" t="s">
        <v>220</v>
      </c>
      <c r="F1480" s="20" t="s">
        <v>220</v>
      </c>
      <c r="G1480" s="20" t="s">
        <v>220</v>
      </c>
      <c r="H1480" s="20">
        <v>0</v>
      </c>
      <c r="I1480" s="20">
        <v>0</v>
      </c>
      <c r="J1480" s="20" t="s">
        <v>220</v>
      </c>
      <c r="K1480" s="20" t="s">
        <v>220</v>
      </c>
      <c r="L1480" s="30"/>
    </row>
    <row r="1481" spans="1:12" ht="31.5">
      <c r="A1481" s="100"/>
      <c r="B1481" s="103"/>
      <c r="C1481" s="25" t="s">
        <v>207</v>
      </c>
      <c r="D1481" s="20">
        <v>0</v>
      </c>
      <c r="E1481" s="20" t="s">
        <v>220</v>
      </c>
      <c r="F1481" s="20" t="s">
        <v>220</v>
      </c>
      <c r="G1481" s="20" t="s">
        <v>220</v>
      </c>
      <c r="H1481" s="20">
        <v>0</v>
      </c>
      <c r="I1481" s="20">
        <v>0</v>
      </c>
      <c r="J1481" s="20" t="s">
        <v>220</v>
      </c>
      <c r="K1481" s="20" t="s">
        <v>220</v>
      </c>
      <c r="L1481" s="30"/>
    </row>
    <row r="1482" spans="1:12" ht="94.5">
      <c r="A1482" s="101"/>
      <c r="B1482" s="104"/>
      <c r="C1482" s="25" t="s">
        <v>200</v>
      </c>
      <c r="D1482" s="20">
        <v>0</v>
      </c>
      <c r="E1482" s="20">
        <v>0</v>
      </c>
      <c r="F1482" s="20">
        <v>0</v>
      </c>
      <c r="G1482" s="20">
        <v>0</v>
      </c>
      <c r="H1482" s="20">
        <v>0</v>
      </c>
      <c r="I1482" s="20">
        <v>0</v>
      </c>
      <c r="J1482" s="20">
        <v>0</v>
      </c>
      <c r="K1482" s="20">
        <v>0</v>
      </c>
      <c r="L1482" s="30"/>
    </row>
    <row r="1483" spans="1:12">
      <c r="A1483" s="99" t="s">
        <v>375</v>
      </c>
      <c r="B1483" s="102" t="s">
        <v>184</v>
      </c>
      <c r="C1483" s="23" t="s">
        <v>3</v>
      </c>
      <c r="D1483" s="24">
        <f>D1484+D1486+D1488+D1489+D1490</f>
        <v>500</v>
      </c>
      <c r="E1483" s="24" t="s">
        <v>220</v>
      </c>
      <c r="F1483" s="24" t="s">
        <v>220</v>
      </c>
      <c r="G1483" s="24" t="s">
        <v>220</v>
      </c>
      <c r="H1483" s="24">
        <f>H1484+H1486+H1488+H1489+H1490</f>
        <v>164</v>
      </c>
      <c r="I1483" s="20">
        <f t="shared" ref="I1483" si="443">H1483/D1483*100</f>
        <v>32.800000000000004</v>
      </c>
      <c r="J1483" s="20" t="s">
        <v>220</v>
      </c>
      <c r="K1483" s="20" t="s">
        <v>220</v>
      </c>
      <c r="L1483" s="30"/>
    </row>
    <row r="1484" spans="1:12">
      <c r="A1484" s="100"/>
      <c r="B1484" s="103"/>
      <c r="C1484" s="25" t="s">
        <v>4</v>
      </c>
      <c r="D1484" s="20">
        <v>500</v>
      </c>
      <c r="E1484" s="20">
        <v>500</v>
      </c>
      <c r="F1484" s="20">
        <v>455.6</v>
      </c>
      <c r="G1484" s="20">
        <v>164</v>
      </c>
      <c r="H1484" s="20">
        <v>164</v>
      </c>
      <c r="I1484" s="20">
        <f t="shared" ref="I1484" si="444">H1484/D1484*100</f>
        <v>32.800000000000004</v>
      </c>
      <c r="J1484" s="20">
        <f t="shared" ref="J1484" si="445">G1484/E1484*100</f>
        <v>32.800000000000004</v>
      </c>
      <c r="K1484" s="20">
        <f t="shared" ref="K1484" si="446">G1484/F1484*100</f>
        <v>35.9964881474978</v>
      </c>
      <c r="L1484" s="30"/>
    </row>
    <row r="1485" spans="1:12" ht="47.25">
      <c r="A1485" s="100"/>
      <c r="B1485" s="103"/>
      <c r="C1485" s="25" t="s">
        <v>189</v>
      </c>
      <c r="D1485" s="20">
        <v>0</v>
      </c>
      <c r="E1485" s="20">
        <v>0</v>
      </c>
      <c r="F1485" s="20">
        <v>0</v>
      </c>
      <c r="G1485" s="20">
        <v>0</v>
      </c>
      <c r="H1485" s="20">
        <v>0</v>
      </c>
      <c r="I1485" s="20">
        <v>0</v>
      </c>
      <c r="J1485" s="20">
        <v>0</v>
      </c>
      <c r="K1485" s="20">
        <v>0</v>
      </c>
      <c r="L1485" s="30"/>
    </row>
    <row r="1486" spans="1:12" ht="31.5">
      <c r="A1486" s="100"/>
      <c r="B1486" s="103"/>
      <c r="C1486" s="25" t="s">
        <v>9</v>
      </c>
      <c r="D1486" s="20">
        <v>0</v>
      </c>
      <c r="E1486" s="20">
        <v>0</v>
      </c>
      <c r="F1486" s="20">
        <v>0</v>
      </c>
      <c r="G1486" s="20">
        <v>0</v>
      </c>
      <c r="H1486" s="20">
        <v>0</v>
      </c>
      <c r="I1486" s="20">
        <v>0</v>
      </c>
      <c r="J1486" s="20">
        <v>0</v>
      </c>
      <c r="K1486" s="20">
        <v>0</v>
      </c>
      <c r="L1486" s="30"/>
    </row>
    <row r="1487" spans="1:12" ht="63">
      <c r="A1487" s="100"/>
      <c r="B1487" s="103"/>
      <c r="C1487" s="25" t="s">
        <v>190</v>
      </c>
      <c r="D1487" s="20">
        <v>0</v>
      </c>
      <c r="E1487" s="20">
        <v>0</v>
      </c>
      <c r="F1487" s="20">
        <v>0</v>
      </c>
      <c r="G1487" s="20">
        <v>0</v>
      </c>
      <c r="H1487" s="20">
        <v>0</v>
      </c>
      <c r="I1487" s="20">
        <v>0</v>
      </c>
      <c r="J1487" s="20">
        <v>0</v>
      </c>
      <c r="K1487" s="20">
        <v>0</v>
      </c>
      <c r="L1487" s="30"/>
    </row>
    <row r="1488" spans="1:12" ht="31.5">
      <c r="A1488" s="100"/>
      <c r="B1488" s="103"/>
      <c r="C1488" s="25" t="s">
        <v>206</v>
      </c>
      <c r="D1488" s="20">
        <v>0</v>
      </c>
      <c r="E1488" s="20" t="s">
        <v>220</v>
      </c>
      <c r="F1488" s="20" t="s">
        <v>220</v>
      </c>
      <c r="G1488" s="20" t="s">
        <v>220</v>
      </c>
      <c r="H1488" s="20">
        <v>0</v>
      </c>
      <c r="I1488" s="20">
        <v>0</v>
      </c>
      <c r="J1488" s="20" t="s">
        <v>220</v>
      </c>
      <c r="K1488" s="20" t="s">
        <v>220</v>
      </c>
      <c r="L1488" s="30"/>
    </row>
    <row r="1489" spans="1:13" ht="31.5">
      <c r="A1489" s="100"/>
      <c r="B1489" s="103"/>
      <c r="C1489" s="25" t="s">
        <v>207</v>
      </c>
      <c r="D1489" s="20">
        <v>0</v>
      </c>
      <c r="E1489" s="20" t="s">
        <v>220</v>
      </c>
      <c r="F1489" s="20" t="s">
        <v>220</v>
      </c>
      <c r="G1489" s="20" t="s">
        <v>220</v>
      </c>
      <c r="H1489" s="20">
        <v>0</v>
      </c>
      <c r="I1489" s="20">
        <v>0</v>
      </c>
      <c r="J1489" s="20" t="s">
        <v>220</v>
      </c>
      <c r="K1489" s="20" t="s">
        <v>220</v>
      </c>
      <c r="L1489" s="30"/>
    </row>
    <row r="1490" spans="1:13" ht="94.5">
      <c r="A1490" s="101"/>
      <c r="B1490" s="104"/>
      <c r="C1490" s="25" t="s">
        <v>200</v>
      </c>
      <c r="D1490" s="20">
        <v>0</v>
      </c>
      <c r="E1490" s="20">
        <v>0</v>
      </c>
      <c r="F1490" s="20">
        <v>0</v>
      </c>
      <c r="G1490" s="20">
        <v>0</v>
      </c>
      <c r="H1490" s="20">
        <v>0</v>
      </c>
      <c r="I1490" s="20">
        <v>0</v>
      </c>
      <c r="J1490" s="20">
        <v>0</v>
      </c>
      <c r="K1490" s="20">
        <v>0</v>
      </c>
      <c r="L1490" s="30"/>
    </row>
    <row r="1491" spans="1:13">
      <c r="A1491" s="99" t="s">
        <v>106</v>
      </c>
      <c r="B1491" s="102" t="s">
        <v>184</v>
      </c>
      <c r="C1491" s="31" t="s">
        <v>3</v>
      </c>
      <c r="D1491" s="24">
        <f>D1492+D1494+D1496+D1497+D1498</f>
        <v>1946.5</v>
      </c>
      <c r="E1491" s="24" t="s">
        <v>220</v>
      </c>
      <c r="F1491" s="24" t="s">
        <v>220</v>
      </c>
      <c r="G1491" s="24" t="s">
        <v>220</v>
      </c>
      <c r="H1491" s="24">
        <f>H1492+H1494+H1496+H1497+H1498</f>
        <v>1824.6</v>
      </c>
      <c r="I1491" s="20">
        <f t="shared" ref="I1491" si="447">H1491/D1491*100</f>
        <v>93.737477523760589</v>
      </c>
      <c r="J1491" s="20" t="s">
        <v>220</v>
      </c>
      <c r="K1491" s="20" t="s">
        <v>220</v>
      </c>
      <c r="L1491" s="30"/>
    </row>
    <row r="1492" spans="1:13">
      <c r="A1492" s="100"/>
      <c r="B1492" s="103"/>
      <c r="C1492" s="25" t="s">
        <v>4</v>
      </c>
      <c r="D1492" s="20">
        <f>D1500+D1508</f>
        <v>1946.5</v>
      </c>
      <c r="E1492" s="20">
        <f t="shared" ref="E1492:H1492" si="448">E1500+E1508</f>
        <v>1946.5</v>
      </c>
      <c r="F1492" s="20">
        <f t="shared" si="448"/>
        <v>1946.5</v>
      </c>
      <c r="G1492" s="20">
        <f t="shared" si="448"/>
        <v>1824.6</v>
      </c>
      <c r="H1492" s="20">
        <f t="shared" si="448"/>
        <v>1824.6</v>
      </c>
      <c r="I1492" s="20">
        <f t="shared" ref="I1492:I1556" si="449">H1492/D1492*100</f>
        <v>93.737477523760589</v>
      </c>
      <c r="J1492" s="20">
        <f t="shared" ref="J1492:J1556" si="450">G1492/E1492*100</f>
        <v>93.737477523760589</v>
      </c>
      <c r="K1492" s="20">
        <f t="shared" ref="K1492:K1556" si="451">G1492/F1492*100</f>
        <v>93.737477523760589</v>
      </c>
      <c r="L1492" s="30"/>
    </row>
    <row r="1493" spans="1:13" ht="47.25">
      <c r="A1493" s="100"/>
      <c r="B1493" s="103"/>
      <c r="C1493" s="25" t="s">
        <v>189</v>
      </c>
      <c r="D1493" s="20">
        <f t="shared" ref="D1493:H1498" si="452">D1501+D1509</f>
        <v>0</v>
      </c>
      <c r="E1493" s="20">
        <f t="shared" si="452"/>
        <v>0</v>
      </c>
      <c r="F1493" s="20">
        <f t="shared" si="452"/>
        <v>0</v>
      </c>
      <c r="G1493" s="20">
        <f t="shared" si="452"/>
        <v>0</v>
      </c>
      <c r="H1493" s="20">
        <f t="shared" si="452"/>
        <v>0</v>
      </c>
      <c r="I1493" s="20">
        <v>0</v>
      </c>
      <c r="J1493" s="20">
        <v>0</v>
      </c>
      <c r="K1493" s="20">
        <v>0</v>
      </c>
      <c r="L1493" s="30"/>
      <c r="M1493" s="30"/>
    </row>
    <row r="1494" spans="1:13" ht="31.5">
      <c r="A1494" s="100"/>
      <c r="B1494" s="103"/>
      <c r="C1494" s="25" t="s">
        <v>9</v>
      </c>
      <c r="D1494" s="20">
        <f t="shared" si="452"/>
        <v>0</v>
      </c>
      <c r="E1494" s="20">
        <f t="shared" si="452"/>
        <v>0</v>
      </c>
      <c r="F1494" s="20">
        <f t="shared" si="452"/>
        <v>0</v>
      </c>
      <c r="G1494" s="20">
        <f t="shared" si="452"/>
        <v>0</v>
      </c>
      <c r="H1494" s="20">
        <f t="shared" si="452"/>
        <v>0</v>
      </c>
      <c r="I1494" s="20">
        <v>0</v>
      </c>
      <c r="J1494" s="20">
        <v>0</v>
      </c>
      <c r="K1494" s="20">
        <v>0</v>
      </c>
      <c r="L1494" s="30"/>
    </row>
    <row r="1495" spans="1:13" ht="63">
      <c r="A1495" s="100"/>
      <c r="B1495" s="103"/>
      <c r="C1495" s="25" t="s">
        <v>190</v>
      </c>
      <c r="D1495" s="20">
        <f t="shared" si="452"/>
        <v>0</v>
      </c>
      <c r="E1495" s="20">
        <f t="shared" si="452"/>
        <v>0</v>
      </c>
      <c r="F1495" s="20">
        <f t="shared" si="452"/>
        <v>0</v>
      </c>
      <c r="G1495" s="20">
        <f t="shared" si="452"/>
        <v>0</v>
      </c>
      <c r="H1495" s="20">
        <f t="shared" si="452"/>
        <v>0</v>
      </c>
      <c r="I1495" s="20">
        <v>0</v>
      </c>
      <c r="J1495" s="20">
        <v>0</v>
      </c>
      <c r="K1495" s="20">
        <v>0</v>
      </c>
      <c r="L1495" s="30"/>
    </row>
    <row r="1496" spans="1:13" ht="31.5">
      <c r="A1496" s="100"/>
      <c r="B1496" s="103"/>
      <c r="C1496" s="25" t="s">
        <v>206</v>
      </c>
      <c r="D1496" s="20">
        <f t="shared" si="452"/>
        <v>0</v>
      </c>
      <c r="E1496" s="20" t="s">
        <v>220</v>
      </c>
      <c r="F1496" s="20" t="s">
        <v>220</v>
      </c>
      <c r="G1496" s="20" t="s">
        <v>220</v>
      </c>
      <c r="H1496" s="20">
        <f t="shared" si="452"/>
        <v>0</v>
      </c>
      <c r="I1496" s="20">
        <v>0</v>
      </c>
      <c r="J1496" s="20" t="s">
        <v>220</v>
      </c>
      <c r="K1496" s="20" t="s">
        <v>220</v>
      </c>
      <c r="L1496" s="30"/>
    </row>
    <row r="1497" spans="1:13" ht="31.5">
      <c r="A1497" s="100"/>
      <c r="B1497" s="103"/>
      <c r="C1497" s="25" t="s">
        <v>207</v>
      </c>
      <c r="D1497" s="20">
        <f t="shared" si="452"/>
        <v>0</v>
      </c>
      <c r="E1497" s="20" t="s">
        <v>220</v>
      </c>
      <c r="F1497" s="20" t="s">
        <v>220</v>
      </c>
      <c r="G1497" s="20" t="s">
        <v>220</v>
      </c>
      <c r="H1497" s="20">
        <f t="shared" si="452"/>
        <v>0</v>
      </c>
      <c r="I1497" s="20">
        <v>0</v>
      </c>
      <c r="J1497" s="20" t="s">
        <v>220</v>
      </c>
      <c r="K1497" s="20" t="s">
        <v>220</v>
      </c>
      <c r="L1497" s="30"/>
    </row>
    <row r="1498" spans="1:13" ht="94.5">
      <c r="A1498" s="101"/>
      <c r="B1498" s="104"/>
      <c r="C1498" s="25" t="s">
        <v>200</v>
      </c>
      <c r="D1498" s="20">
        <f t="shared" si="452"/>
        <v>0</v>
      </c>
      <c r="E1498" s="20">
        <f t="shared" si="452"/>
        <v>0</v>
      </c>
      <c r="F1498" s="20">
        <f t="shared" si="452"/>
        <v>0</v>
      </c>
      <c r="G1498" s="20">
        <f t="shared" si="452"/>
        <v>0</v>
      </c>
      <c r="H1498" s="20">
        <f t="shared" si="452"/>
        <v>0</v>
      </c>
      <c r="I1498" s="20">
        <v>0</v>
      </c>
      <c r="J1498" s="20">
        <v>0</v>
      </c>
      <c r="K1498" s="20">
        <v>0</v>
      </c>
      <c r="L1498" s="30"/>
    </row>
    <row r="1499" spans="1:13">
      <c r="A1499" s="99" t="s">
        <v>98</v>
      </c>
      <c r="B1499" s="102" t="s">
        <v>184</v>
      </c>
      <c r="C1499" s="31" t="s">
        <v>3</v>
      </c>
      <c r="D1499" s="24">
        <f>D1500+D1502+D1504+D1505+D1506</f>
        <v>1348.5</v>
      </c>
      <c r="E1499" s="24" t="s">
        <v>220</v>
      </c>
      <c r="F1499" s="24" t="s">
        <v>220</v>
      </c>
      <c r="G1499" s="24" t="s">
        <v>220</v>
      </c>
      <c r="H1499" s="24">
        <f>H1500+H1502+H1504+H1505+H1506</f>
        <v>1348.5</v>
      </c>
      <c r="I1499" s="20">
        <f t="shared" ref="I1499:I1500" si="453">H1499/D1499*100</f>
        <v>100</v>
      </c>
      <c r="J1499" s="20" t="s">
        <v>220</v>
      </c>
      <c r="K1499" s="20" t="s">
        <v>220</v>
      </c>
      <c r="L1499" s="30"/>
    </row>
    <row r="1500" spans="1:13">
      <c r="A1500" s="100"/>
      <c r="B1500" s="103"/>
      <c r="C1500" s="25" t="s">
        <v>4</v>
      </c>
      <c r="D1500" s="20">
        <v>1348.5</v>
      </c>
      <c r="E1500" s="20">
        <v>1348.5</v>
      </c>
      <c r="F1500" s="20">
        <v>1348.5</v>
      </c>
      <c r="G1500" s="20">
        <v>1348.5</v>
      </c>
      <c r="H1500" s="20">
        <v>1348.5</v>
      </c>
      <c r="I1500" s="20">
        <f t="shared" si="453"/>
        <v>100</v>
      </c>
      <c r="J1500" s="20">
        <f t="shared" ref="J1500" si="454">G1500/E1500*100</f>
        <v>100</v>
      </c>
      <c r="K1500" s="20">
        <f t="shared" ref="K1500" si="455">G1500/F1500*100</f>
        <v>100</v>
      </c>
      <c r="L1500" s="30"/>
    </row>
    <row r="1501" spans="1:13" ht="47.25">
      <c r="A1501" s="100"/>
      <c r="B1501" s="103"/>
      <c r="C1501" s="25" t="s">
        <v>189</v>
      </c>
      <c r="D1501" s="20">
        <v>0</v>
      </c>
      <c r="E1501" s="20">
        <v>0</v>
      </c>
      <c r="F1501" s="20">
        <v>0</v>
      </c>
      <c r="G1501" s="20">
        <v>0</v>
      </c>
      <c r="H1501" s="20">
        <v>0</v>
      </c>
      <c r="I1501" s="20">
        <v>0</v>
      </c>
      <c r="J1501" s="20">
        <v>0</v>
      </c>
      <c r="K1501" s="20">
        <v>0</v>
      </c>
      <c r="L1501" s="30"/>
      <c r="M1501" s="61"/>
    </row>
    <row r="1502" spans="1:13" ht="31.5">
      <c r="A1502" s="100"/>
      <c r="B1502" s="103"/>
      <c r="C1502" s="25" t="s">
        <v>205</v>
      </c>
      <c r="D1502" s="20">
        <v>0</v>
      </c>
      <c r="E1502" s="20">
        <v>0</v>
      </c>
      <c r="F1502" s="20">
        <v>0</v>
      </c>
      <c r="G1502" s="20">
        <v>0</v>
      </c>
      <c r="H1502" s="20">
        <v>0</v>
      </c>
      <c r="I1502" s="20">
        <v>0</v>
      </c>
      <c r="J1502" s="20">
        <v>0</v>
      </c>
      <c r="K1502" s="20">
        <v>0</v>
      </c>
      <c r="L1502" s="30"/>
    </row>
    <row r="1503" spans="1:13" ht="63">
      <c r="A1503" s="100"/>
      <c r="B1503" s="103"/>
      <c r="C1503" s="25" t="s">
        <v>190</v>
      </c>
      <c r="D1503" s="20">
        <v>0</v>
      </c>
      <c r="E1503" s="20">
        <v>0</v>
      </c>
      <c r="F1503" s="20">
        <v>0</v>
      </c>
      <c r="G1503" s="20">
        <v>0</v>
      </c>
      <c r="H1503" s="20">
        <v>0</v>
      </c>
      <c r="I1503" s="20">
        <v>0</v>
      </c>
      <c r="J1503" s="20">
        <v>0</v>
      </c>
      <c r="K1503" s="20">
        <v>0</v>
      </c>
      <c r="L1503" s="30"/>
    </row>
    <row r="1504" spans="1:13" ht="31.5">
      <c r="A1504" s="100"/>
      <c r="B1504" s="103"/>
      <c r="C1504" s="25" t="s">
        <v>206</v>
      </c>
      <c r="D1504" s="20">
        <v>0</v>
      </c>
      <c r="E1504" s="20" t="s">
        <v>220</v>
      </c>
      <c r="F1504" s="20" t="s">
        <v>220</v>
      </c>
      <c r="G1504" s="20" t="s">
        <v>220</v>
      </c>
      <c r="H1504" s="20">
        <v>0</v>
      </c>
      <c r="I1504" s="20">
        <v>0</v>
      </c>
      <c r="J1504" s="20" t="s">
        <v>220</v>
      </c>
      <c r="K1504" s="20" t="s">
        <v>220</v>
      </c>
      <c r="L1504" s="30"/>
    </row>
    <row r="1505" spans="1:13" ht="31.5">
      <c r="A1505" s="100"/>
      <c r="B1505" s="103"/>
      <c r="C1505" s="25" t="s">
        <v>207</v>
      </c>
      <c r="D1505" s="20">
        <v>0</v>
      </c>
      <c r="E1505" s="20" t="s">
        <v>220</v>
      </c>
      <c r="F1505" s="20" t="s">
        <v>220</v>
      </c>
      <c r="G1505" s="20" t="s">
        <v>220</v>
      </c>
      <c r="H1505" s="20">
        <v>0</v>
      </c>
      <c r="I1505" s="20">
        <v>0</v>
      </c>
      <c r="J1505" s="20" t="s">
        <v>220</v>
      </c>
      <c r="K1505" s="20" t="s">
        <v>220</v>
      </c>
      <c r="L1505" s="30"/>
    </row>
    <row r="1506" spans="1:13" ht="94.5">
      <c r="A1506" s="101"/>
      <c r="B1506" s="104"/>
      <c r="C1506" s="25" t="s">
        <v>200</v>
      </c>
      <c r="D1506" s="20">
        <v>0</v>
      </c>
      <c r="E1506" s="20">
        <v>0</v>
      </c>
      <c r="F1506" s="20">
        <v>0</v>
      </c>
      <c r="G1506" s="20">
        <v>0</v>
      </c>
      <c r="H1506" s="20">
        <v>0</v>
      </c>
      <c r="I1506" s="20">
        <v>0</v>
      </c>
      <c r="J1506" s="20">
        <v>0</v>
      </c>
      <c r="K1506" s="20">
        <v>0</v>
      </c>
      <c r="L1506" s="30"/>
    </row>
    <row r="1507" spans="1:13">
      <c r="A1507" s="99" t="s">
        <v>350</v>
      </c>
      <c r="B1507" s="102" t="s">
        <v>184</v>
      </c>
      <c r="C1507" s="31" t="s">
        <v>3</v>
      </c>
      <c r="D1507" s="24">
        <f>D1508+D1510+D1512+D1513+D1514</f>
        <v>598</v>
      </c>
      <c r="E1507" s="24" t="s">
        <v>220</v>
      </c>
      <c r="F1507" s="24" t="s">
        <v>220</v>
      </c>
      <c r="G1507" s="24" t="s">
        <v>220</v>
      </c>
      <c r="H1507" s="24">
        <f>H1508+H1510+H1512+H1513+H1514</f>
        <v>476.1</v>
      </c>
      <c r="I1507" s="20">
        <f t="shared" ref="I1507:I1508" si="456">H1507/D1507*100</f>
        <v>79.615384615384627</v>
      </c>
      <c r="J1507" s="20" t="s">
        <v>220</v>
      </c>
      <c r="K1507" s="20" t="s">
        <v>220</v>
      </c>
      <c r="L1507" s="30"/>
    </row>
    <row r="1508" spans="1:13">
      <c r="A1508" s="100"/>
      <c r="B1508" s="103"/>
      <c r="C1508" s="25" t="s">
        <v>4</v>
      </c>
      <c r="D1508" s="20">
        <v>598</v>
      </c>
      <c r="E1508" s="20">
        <v>598</v>
      </c>
      <c r="F1508" s="20">
        <v>598</v>
      </c>
      <c r="G1508" s="20">
        <v>476.1</v>
      </c>
      <c r="H1508" s="20">
        <v>476.1</v>
      </c>
      <c r="I1508" s="20">
        <f t="shared" si="456"/>
        <v>79.615384615384627</v>
      </c>
      <c r="J1508" s="20">
        <f t="shared" ref="J1508" si="457">G1508/E1508*100</f>
        <v>79.615384615384627</v>
      </c>
      <c r="K1508" s="20">
        <f t="shared" ref="K1508" si="458">G1508/F1508*100</f>
        <v>79.615384615384627</v>
      </c>
      <c r="L1508" s="30"/>
    </row>
    <row r="1509" spans="1:13" ht="47.25">
      <c r="A1509" s="100"/>
      <c r="B1509" s="103"/>
      <c r="C1509" s="25" t="s">
        <v>189</v>
      </c>
      <c r="D1509" s="20">
        <v>0</v>
      </c>
      <c r="E1509" s="20">
        <v>0</v>
      </c>
      <c r="F1509" s="20">
        <v>0</v>
      </c>
      <c r="G1509" s="20">
        <v>0</v>
      </c>
      <c r="H1509" s="20">
        <v>0</v>
      </c>
      <c r="I1509" s="20">
        <v>0</v>
      </c>
      <c r="J1509" s="20">
        <v>0</v>
      </c>
      <c r="K1509" s="20">
        <v>0</v>
      </c>
      <c r="L1509" s="30"/>
    </row>
    <row r="1510" spans="1:13" ht="31.5">
      <c r="A1510" s="100"/>
      <c r="B1510" s="103"/>
      <c r="C1510" s="25" t="s">
        <v>205</v>
      </c>
      <c r="D1510" s="20">
        <v>0</v>
      </c>
      <c r="E1510" s="20">
        <v>0</v>
      </c>
      <c r="F1510" s="20">
        <v>0</v>
      </c>
      <c r="G1510" s="20">
        <v>0</v>
      </c>
      <c r="H1510" s="20">
        <v>0</v>
      </c>
      <c r="I1510" s="20">
        <v>0</v>
      </c>
      <c r="J1510" s="20">
        <v>0</v>
      </c>
      <c r="K1510" s="20">
        <v>0</v>
      </c>
      <c r="L1510" s="30"/>
    </row>
    <row r="1511" spans="1:13" ht="63">
      <c r="A1511" s="100"/>
      <c r="B1511" s="103"/>
      <c r="C1511" s="25" t="s">
        <v>190</v>
      </c>
      <c r="D1511" s="20">
        <v>0</v>
      </c>
      <c r="E1511" s="20">
        <v>0</v>
      </c>
      <c r="F1511" s="20">
        <v>0</v>
      </c>
      <c r="G1511" s="20">
        <v>0</v>
      </c>
      <c r="H1511" s="20">
        <v>0</v>
      </c>
      <c r="I1511" s="20">
        <v>0</v>
      </c>
      <c r="J1511" s="20">
        <v>0</v>
      </c>
      <c r="K1511" s="20">
        <v>0</v>
      </c>
      <c r="L1511" s="30"/>
    </row>
    <row r="1512" spans="1:13" ht="31.5">
      <c r="A1512" s="100"/>
      <c r="B1512" s="103"/>
      <c r="C1512" s="25" t="s">
        <v>206</v>
      </c>
      <c r="D1512" s="20">
        <v>0</v>
      </c>
      <c r="E1512" s="20" t="s">
        <v>220</v>
      </c>
      <c r="F1512" s="20" t="s">
        <v>220</v>
      </c>
      <c r="G1512" s="20" t="s">
        <v>220</v>
      </c>
      <c r="H1512" s="20">
        <v>0</v>
      </c>
      <c r="I1512" s="20">
        <v>0</v>
      </c>
      <c r="J1512" s="20" t="s">
        <v>220</v>
      </c>
      <c r="K1512" s="20" t="s">
        <v>220</v>
      </c>
      <c r="L1512" s="30"/>
    </row>
    <row r="1513" spans="1:13" ht="31.5">
      <c r="A1513" s="100"/>
      <c r="B1513" s="103"/>
      <c r="C1513" s="25" t="s">
        <v>207</v>
      </c>
      <c r="D1513" s="20">
        <v>0</v>
      </c>
      <c r="E1513" s="20" t="s">
        <v>220</v>
      </c>
      <c r="F1513" s="20" t="s">
        <v>220</v>
      </c>
      <c r="G1513" s="20" t="s">
        <v>220</v>
      </c>
      <c r="H1513" s="20">
        <v>0</v>
      </c>
      <c r="I1513" s="20">
        <v>0</v>
      </c>
      <c r="J1513" s="20" t="s">
        <v>220</v>
      </c>
      <c r="K1513" s="20" t="s">
        <v>220</v>
      </c>
      <c r="L1513" s="30"/>
    </row>
    <row r="1514" spans="1:13" ht="94.5">
      <c r="A1514" s="101"/>
      <c r="B1514" s="104"/>
      <c r="C1514" s="25" t="s">
        <v>200</v>
      </c>
      <c r="D1514" s="20">
        <v>0</v>
      </c>
      <c r="E1514" s="20">
        <v>0</v>
      </c>
      <c r="F1514" s="20">
        <v>0</v>
      </c>
      <c r="G1514" s="20">
        <v>0</v>
      </c>
      <c r="H1514" s="20">
        <v>0</v>
      </c>
      <c r="I1514" s="20">
        <v>0</v>
      </c>
      <c r="J1514" s="20">
        <v>0</v>
      </c>
      <c r="K1514" s="20">
        <v>0</v>
      </c>
      <c r="L1514" s="30"/>
    </row>
    <row r="1515" spans="1:13">
      <c r="A1515" s="99" t="s">
        <v>105</v>
      </c>
      <c r="B1515" s="102" t="s">
        <v>184</v>
      </c>
      <c r="C1515" s="31" t="s">
        <v>3</v>
      </c>
      <c r="D1515" s="24">
        <f>D1516+D1518+D1520+D1521+D1522</f>
        <v>3863.9</v>
      </c>
      <c r="E1515" s="24" t="s">
        <v>220</v>
      </c>
      <c r="F1515" s="24" t="s">
        <v>220</v>
      </c>
      <c r="G1515" s="24" t="s">
        <v>220</v>
      </c>
      <c r="H1515" s="24">
        <f>H1516+H1518+H1520+H1521+H1522</f>
        <v>3863.9</v>
      </c>
      <c r="I1515" s="20">
        <f t="shared" ref="I1515" si="459">H1515/D1515*100</f>
        <v>100</v>
      </c>
      <c r="J1515" s="20" t="s">
        <v>220</v>
      </c>
      <c r="K1515" s="20" t="s">
        <v>220</v>
      </c>
      <c r="L1515" s="30"/>
    </row>
    <row r="1516" spans="1:13">
      <c r="A1516" s="100"/>
      <c r="B1516" s="103"/>
      <c r="C1516" s="25" t="s">
        <v>4</v>
      </c>
      <c r="D1516" s="20">
        <f>D1524+D1532+D1540+D1548</f>
        <v>3863.9</v>
      </c>
      <c r="E1516" s="20">
        <f t="shared" ref="E1516:H1516" si="460">E1524+E1532+E1540+E1548</f>
        <v>3863.9</v>
      </c>
      <c r="F1516" s="20">
        <f t="shared" si="460"/>
        <v>3863.9</v>
      </c>
      <c r="G1516" s="20">
        <f t="shared" si="460"/>
        <v>3863.9</v>
      </c>
      <c r="H1516" s="20">
        <f t="shared" si="460"/>
        <v>3863.9</v>
      </c>
      <c r="I1516" s="20">
        <f t="shared" si="449"/>
        <v>100</v>
      </c>
      <c r="J1516" s="20">
        <f t="shared" si="450"/>
        <v>100</v>
      </c>
      <c r="K1516" s="20">
        <f t="shared" si="451"/>
        <v>100</v>
      </c>
      <c r="L1516" s="30"/>
      <c r="M1516" s="12"/>
    </row>
    <row r="1517" spans="1:13" ht="47.25">
      <c r="A1517" s="100"/>
      <c r="B1517" s="103"/>
      <c r="C1517" s="25" t="s">
        <v>189</v>
      </c>
      <c r="D1517" s="20">
        <f t="shared" ref="D1517:H1522" si="461">D1525+D1533+D1541+D1549</f>
        <v>0</v>
      </c>
      <c r="E1517" s="20">
        <f t="shared" si="461"/>
        <v>0</v>
      </c>
      <c r="F1517" s="20">
        <f t="shared" si="461"/>
        <v>0</v>
      </c>
      <c r="G1517" s="20">
        <f t="shared" si="461"/>
        <v>0</v>
      </c>
      <c r="H1517" s="20">
        <f t="shared" si="461"/>
        <v>0</v>
      </c>
      <c r="I1517" s="20">
        <v>0</v>
      </c>
      <c r="J1517" s="20">
        <v>0</v>
      </c>
      <c r="K1517" s="20">
        <v>0</v>
      </c>
      <c r="L1517" s="30"/>
    </row>
    <row r="1518" spans="1:13" ht="31.5">
      <c r="A1518" s="100"/>
      <c r="B1518" s="103"/>
      <c r="C1518" s="25" t="s">
        <v>205</v>
      </c>
      <c r="D1518" s="20">
        <f t="shared" si="461"/>
        <v>0</v>
      </c>
      <c r="E1518" s="20">
        <f t="shared" si="461"/>
        <v>0</v>
      </c>
      <c r="F1518" s="20">
        <f t="shared" si="461"/>
        <v>0</v>
      </c>
      <c r="G1518" s="20">
        <f t="shared" si="461"/>
        <v>0</v>
      </c>
      <c r="H1518" s="20">
        <f t="shared" si="461"/>
        <v>0</v>
      </c>
      <c r="I1518" s="20">
        <v>0</v>
      </c>
      <c r="J1518" s="20">
        <v>0</v>
      </c>
      <c r="K1518" s="20">
        <v>0</v>
      </c>
      <c r="L1518" s="30"/>
    </row>
    <row r="1519" spans="1:13" ht="63">
      <c r="A1519" s="100"/>
      <c r="B1519" s="103"/>
      <c r="C1519" s="25" t="s">
        <v>190</v>
      </c>
      <c r="D1519" s="20">
        <f t="shared" si="461"/>
        <v>0</v>
      </c>
      <c r="E1519" s="20">
        <f t="shared" si="461"/>
        <v>0</v>
      </c>
      <c r="F1519" s="20">
        <f t="shared" si="461"/>
        <v>0</v>
      </c>
      <c r="G1519" s="20">
        <f t="shared" si="461"/>
        <v>0</v>
      </c>
      <c r="H1519" s="20">
        <f t="shared" si="461"/>
        <v>0</v>
      </c>
      <c r="I1519" s="20">
        <v>0</v>
      </c>
      <c r="J1519" s="20">
        <v>0</v>
      </c>
      <c r="K1519" s="20">
        <v>0</v>
      </c>
      <c r="L1519" s="30"/>
    </row>
    <row r="1520" spans="1:13" ht="31.5">
      <c r="A1520" s="100"/>
      <c r="B1520" s="103"/>
      <c r="C1520" s="25" t="s">
        <v>206</v>
      </c>
      <c r="D1520" s="20">
        <f t="shared" si="461"/>
        <v>0</v>
      </c>
      <c r="E1520" s="20" t="s">
        <v>220</v>
      </c>
      <c r="F1520" s="20" t="s">
        <v>220</v>
      </c>
      <c r="G1520" s="20" t="s">
        <v>220</v>
      </c>
      <c r="H1520" s="20">
        <f t="shared" si="461"/>
        <v>0</v>
      </c>
      <c r="I1520" s="20">
        <v>0</v>
      </c>
      <c r="J1520" s="20" t="s">
        <v>220</v>
      </c>
      <c r="K1520" s="20" t="s">
        <v>220</v>
      </c>
      <c r="L1520" s="30"/>
    </row>
    <row r="1521" spans="1:13" ht="31.5">
      <c r="A1521" s="100"/>
      <c r="B1521" s="103"/>
      <c r="C1521" s="25" t="s">
        <v>207</v>
      </c>
      <c r="D1521" s="20">
        <f t="shared" si="461"/>
        <v>0</v>
      </c>
      <c r="E1521" s="20" t="s">
        <v>220</v>
      </c>
      <c r="F1521" s="20" t="s">
        <v>220</v>
      </c>
      <c r="G1521" s="20" t="s">
        <v>220</v>
      </c>
      <c r="H1521" s="20">
        <f t="shared" si="461"/>
        <v>0</v>
      </c>
      <c r="I1521" s="20">
        <v>0</v>
      </c>
      <c r="J1521" s="20" t="s">
        <v>220</v>
      </c>
      <c r="K1521" s="20" t="s">
        <v>220</v>
      </c>
      <c r="L1521" s="30"/>
    </row>
    <row r="1522" spans="1:13" ht="94.5">
      <c r="A1522" s="101"/>
      <c r="B1522" s="104"/>
      <c r="C1522" s="25" t="s">
        <v>200</v>
      </c>
      <c r="D1522" s="20">
        <f t="shared" si="461"/>
        <v>0</v>
      </c>
      <c r="E1522" s="20">
        <f t="shared" si="461"/>
        <v>0</v>
      </c>
      <c r="F1522" s="20">
        <f t="shared" si="461"/>
        <v>0</v>
      </c>
      <c r="G1522" s="20">
        <f t="shared" si="461"/>
        <v>0</v>
      </c>
      <c r="H1522" s="20">
        <f t="shared" si="461"/>
        <v>0</v>
      </c>
      <c r="I1522" s="20">
        <v>0</v>
      </c>
      <c r="J1522" s="20">
        <v>0</v>
      </c>
      <c r="K1522" s="20">
        <v>0</v>
      </c>
      <c r="L1522" s="30"/>
    </row>
    <row r="1523" spans="1:13">
      <c r="A1523" s="99" t="s">
        <v>99</v>
      </c>
      <c r="B1523" s="102" t="s">
        <v>184</v>
      </c>
      <c r="C1523" s="31" t="s">
        <v>3</v>
      </c>
      <c r="D1523" s="24">
        <f>D1524+D1526+D1528+D1529+D1530</f>
        <v>3170.7</v>
      </c>
      <c r="E1523" s="24" t="s">
        <v>220</v>
      </c>
      <c r="F1523" s="24" t="s">
        <v>220</v>
      </c>
      <c r="G1523" s="24" t="s">
        <v>220</v>
      </c>
      <c r="H1523" s="24">
        <f>H1524+H1526+H1528+H1529+H1530</f>
        <v>3170.7</v>
      </c>
      <c r="I1523" s="20">
        <f t="shared" ref="I1523:I1524" si="462">H1523/D1523*100</f>
        <v>100</v>
      </c>
      <c r="J1523" s="20" t="s">
        <v>220</v>
      </c>
      <c r="K1523" s="20" t="s">
        <v>220</v>
      </c>
      <c r="L1523" s="30"/>
    </row>
    <row r="1524" spans="1:13">
      <c r="A1524" s="100"/>
      <c r="B1524" s="103"/>
      <c r="C1524" s="25" t="s">
        <v>4</v>
      </c>
      <c r="D1524" s="20">
        <v>3170.7</v>
      </c>
      <c r="E1524" s="20">
        <v>3170.7</v>
      </c>
      <c r="F1524" s="20">
        <v>3170.7</v>
      </c>
      <c r="G1524" s="20">
        <v>3170.7</v>
      </c>
      <c r="H1524" s="20">
        <v>3170.7</v>
      </c>
      <c r="I1524" s="20">
        <f t="shared" si="462"/>
        <v>100</v>
      </c>
      <c r="J1524" s="20">
        <f t="shared" ref="J1524" si="463">G1524/E1524*100</f>
        <v>100</v>
      </c>
      <c r="K1524" s="20">
        <f t="shared" ref="K1524" si="464">G1524/F1524*100</f>
        <v>100</v>
      </c>
      <c r="L1524" s="30"/>
      <c r="M1524" s="12"/>
    </row>
    <row r="1525" spans="1:13" ht="47.25">
      <c r="A1525" s="100"/>
      <c r="B1525" s="103"/>
      <c r="C1525" s="25" t="s">
        <v>189</v>
      </c>
      <c r="D1525" s="20">
        <v>0</v>
      </c>
      <c r="E1525" s="20">
        <v>0</v>
      </c>
      <c r="F1525" s="20">
        <v>0</v>
      </c>
      <c r="G1525" s="20">
        <v>0</v>
      </c>
      <c r="H1525" s="20">
        <v>0</v>
      </c>
      <c r="I1525" s="20">
        <v>0</v>
      </c>
      <c r="J1525" s="20">
        <v>0</v>
      </c>
      <c r="K1525" s="20">
        <v>0</v>
      </c>
      <c r="L1525" s="30"/>
    </row>
    <row r="1526" spans="1:13" ht="31.5">
      <c r="A1526" s="100"/>
      <c r="B1526" s="103"/>
      <c r="C1526" s="25" t="s">
        <v>205</v>
      </c>
      <c r="D1526" s="20">
        <v>0</v>
      </c>
      <c r="E1526" s="20">
        <v>0</v>
      </c>
      <c r="F1526" s="20">
        <v>0</v>
      </c>
      <c r="G1526" s="20">
        <v>0</v>
      </c>
      <c r="H1526" s="20">
        <v>0</v>
      </c>
      <c r="I1526" s="20">
        <v>0</v>
      </c>
      <c r="J1526" s="20">
        <v>0</v>
      </c>
      <c r="K1526" s="20">
        <v>0</v>
      </c>
      <c r="L1526" s="30"/>
    </row>
    <row r="1527" spans="1:13" ht="63">
      <c r="A1527" s="100"/>
      <c r="B1527" s="103"/>
      <c r="C1527" s="25" t="s">
        <v>190</v>
      </c>
      <c r="D1527" s="20">
        <v>0</v>
      </c>
      <c r="E1527" s="20">
        <v>0</v>
      </c>
      <c r="F1527" s="20">
        <v>0</v>
      </c>
      <c r="G1527" s="20">
        <v>0</v>
      </c>
      <c r="H1527" s="20">
        <v>0</v>
      </c>
      <c r="I1527" s="20">
        <v>0</v>
      </c>
      <c r="J1527" s="20">
        <v>0</v>
      </c>
      <c r="K1527" s="20">
        <v>0</v>
      </c>
      <c r="L1527" s="30"/>
    </row>
    <row r="1528" spans="1:13" ht="31.5">
      <c r="A1528" s="100"/>
      <c r="B1528" s="103"/>
      <c r="C1528" s="25" t="s">
        <v>206</v>
      </c>
      <c r="D1528" s="20">
        <v>0</v>
      </c>
      <c r="E1528" s="20" t="s">
        <v>220</v>
      </c>
      <c r="F1528" s="20" t="s">
        <v>220</v>
      </c>
      <c r="G1528" s="20" t="s">
        <v>220</v>
      </c>
      <c r="H1528" s="20">
        <v>0</v>
      </c>
      <c r="I1528" s="20">
        <v>0</v>
      </c>
      <c r="J1528" s="20" t="s">
        <v>220</v>
      </c>
      <c r="K1528" s="20" t="s">
        <v>220</v>
      </c>
      <c r="L1528" s="30"/>
    </row>
    <row r="1529" spans="1:13" ht="31.5">
      <c r="A1529" s="100"/>
      <c r="B1529" s="103"/>
      <c r="C1529" s="25" t="s">
        <v>207</v>
      </c>
      <c r="D1529" s="20">
        <v>0</v>
      </c>
      <c r="E1529" s="20" t="s">
        <v>220</v>
      </c>
      <c r="F1529" s="20" t="s">
        <v>220</v>
      </c>
      <c r="G1529" s="20" t="s">
        <v>220</v>
      </c>
      <c r="H1529" s="20">
        <v>0</v>
      </c>
      <c r="I1529" s="20">
        <v>0</v>
      </c>
      <c r="J1529" s="20" t="s">
        <v>220</v>
      </c>
      <c r="K1529" s="20" t="s">
        <v>220</v>
      </c>
      <c r="L1529" s="30"/>
    </row>
    <row r="1530" spans="1:13" ht="94.5">
      <c r="A1530" s="101"/>
      <c r="B1530" s="104"/>
      <c r="C1530" s="25" t="s">
        <v>200</v>
      </c>
      <c r="D1530" s="20">
        <v>0</v>
      </c>
      <c r="E1530" s="20">
        <v>0</v>
      </c>
      <c r="F1530" s="20">
        <v>0</v>
      </c>
      <c r="G1530" s="20">
        <v>0</v>
      </c>
      <c r="H1530" s="20">
        <v>0</v>
      </c>
      <c r="I1530" s="20">
        <v>0</v>
      </c>
      <c r="J1530" s="20">
        <v>0</v>
      </c>
      <c r="K1530" s="20">
        <v>0</v>
      </c>
      <c r="L1530" s="30"/>
    </row>
    <row r="1531" spans="1:13">
      <c r="A1531" s="99" t="s">
        <v>100</v>
      </c>
      <c r="B1531" s="102" t="s">
        <v>184</v>
      </c>
      <c r="C1531" s="31" t="s">
        <v>3</v>
      </c>
      <c r="D1531" s="24">
        <f>D1532+D1534+D1536+D1537+D1538</f>
        <v>312.8</v>
      </c>
      <c r="E1531" s="24" t="s">
        <v>220</v>
      </c>
      <c r="F1531" s="24" t="s">
        <v>220</v>
      </c>
      <c r="G1531" s="24" t="s">
        <v>220</v>
      </c>
      <c r="H1531" s="24">
        <f>H1532+H1534+H1536+H1537+H1538</f>
        <v>312.8</v>
      </c>
      <c r="I1531" s="20">
        <f t="shared" ref="I1531:I1532" si="465">H1531/D1531*100</f>
        <v>100</v>
      </c>
      <c r="J1531" s="20" t="s">
        <v>220</v>
      </c>
      <c r="K1531" s="20" t="s">
        <v>220</v>
      </c>
      <c r="L1531" s="30"/>
    </row>
    <row r="1532" spans="1:13">
      <c r="A1532" s="100"/>
      <c r="B1532" s="103"/>
      <c r="C1532" s="25" t="s">
        <v>4</v>
      </c>
      <c r="D1532" s="20">
        <v>312.8</v>
      </c>
      <c r="E1532" s="20">
        <v>312.8</v>
      </c>
      <c r="F1532" s="20">
        <v>312.8</v>
      </c>
      <c r="G1532" s="20">
        <v>312.8</v>
      </c>
      <c r="H1532" s="20">
        <v>312.8</v>
      </c>
      <c r="I1532" s="20">
        <f t="shared" si="465"/>
        <v>100</v>
      </c>
      <c r="J1532" s="20">
        <f t="shared" ref="J1532" si="466">G1532/E1532*100</f>
        <v>100</v>
      </c>
      <c r="K1532" s="20">
        <f t="shared" ref="K1532" si="467">G1532/F1532*100</f>
        <v>100</v>
      </c>
      <c r="L1532" s="30"/>
      <c r="M1532" s="12"/>
    </row>
    <row r="1533" spans="1:13" ht="47.25">
      <c r="A1533" s="100"/>
      <c r="B1533" s="103"/>
      <c r="C1533" s="25" t="s">
        <v>189</v>
      </c>
      <c r="D1533" s="20">
        <v>0</v>
      </c>
      <c r="E1533" s="20">
        <v>0</v>
      </c>
      <c r="F1533" s="20">
        <v>0</v>
      </c>
      <c r="G1533" s="20">
        <v>0</v>
      </c>
      <c r="H1533" s="20">
        <v>0</v>
      </c>
      <c r="I1533" s="20">
        <v>0</v>
      </c>
      <c r="J1533" s="20">
        <v>0</v>
      </c>
      <c r="K1533" s="20">
        <v>0</v>
      </c>
      <c r="L1533" s="30"/>
      <c r="M1533" s="32"/>
    </row>
    <row r="1534" spans="1:13" ht="31.5">
      <c r="A1534" s="100"/>
      <c r="B1534" s="103"/>
      <c r="C1534" s="25" t="s">
        <v>9</v>
      </c>
      <c r="D1534" s="20">
        <v>0</v>
      </c>
      <c r="E1534" s="20">
        <v>0</v>
      </c>
      <c r="F1534" s="20">
        <v>0</v>
      </c>
      <c r="G1534" s="20">
        <v>0</v>
      </c>
      <c r="H1534" s="20">
        <v>0</v>
      </c>
      <c r="I1534" s="20">
        <v>0</v>
      </c>
      <c r="J1534" s="20">
        <v>0</v>
      </c>
      <c r="K1534" s="20">
        <v>0</v>
      </c>
      <c r="L1534" s="30"/>
      <c r="M1534" s="61"/>
    </row>
    <row r="1535" spans="1:13" ht="63">
      <c r="A1535" s="100"/>
      <c r="B1535" s="103"/>
      <c r="C1535" s="25" t="s">
        <v>190</v>
      </c>
      <c r="D1535" s="20">
        <v>0</v>
      </c>
      <c r="E1535" s="20">
        <v>0</v>
      </c>
      <c r="F1535" s="20">
        <v>0</v>
      </c>
      <c r="G1535" s="20">
        <v>0</v>
      </c>
      <c r="H1535" s="20">
        <v>0</v>
      </c>
      <c r="I1535" s="20">
        <v>0</v>
      </c>
      <c r="J1535" s="20">
        <v>0</v>
      </c>
      <c r="K1535" s="20">
        <v>0</v>
      </c>
      <c r="L1535" s="30"/>
    </row>
    <row r="1536" spans="1:13" ht="31.5">
      <c r="A1536" s="100"/>
      <c r="B1536" s="103"/>
      <c r="C1536" s="25" t="s">
        <v>206</v>
      </c>
      <c r="D1536" s="20">
        <v>0</v>
      </c>
      <c r="E1536" s="20" t="s">
        <v>220</v>
      </c>
      <c r="F1536" s="20" t="s">
        <v>220</v>
      </c>
      <c r="G1536" s="20" t="s">
        <v>220</v>
      </c>
      <c r="H1536" s="20">
        <v>0</v>
      </c>
      <c r="I1536" s="20">
        <v>0</v>
      </c>
      <c r="J1536" s="20" t="s">
        <v>220</v>
      </c>
      <c r="K1536" s="20" t="s">
        <v>220</v>
      </c>
      <c r="L1536" s="30"/>
    </row>
    <row r="1537" spans="1:12" ht="31.5">
      <c r="A1537" s="100"/>
      <c r="B1537" s="103"/>
      <c r="C1537" s="25" t="s">
        <v>207</v>
      </c>
      <c r="D1537" s="20">
        <v>0</v>
      </c>
      <c r="E1537" s="20" t="s">
        <v>220</v>
      </c>
      <c r="F1537" s="20" t="s">
        <v>220</v>
      </c>
      <c r="G1537" s="20" t="s">
        <v>220</v>
      </c>
      <c r="H1537" s="20">
        <v>0</v>
      </c>
      <c r="I1537" s="20">
        <v>0</v>
      </c>
      <c r="J1537" s="20" t="s">
        <v>220</v>
      </c>
      <c r="K1537" s="20" t="s">
        <v>220</v>
      </c>
      <c r="L1537" s="30"/>
    </row>
    <row r="1538" spans="1:12" ht="94.5">
      <c r="A1538" s="101"/>
      <c r="B1538" s="104"/>
      <c r="C1538" s="25" t="s">
        <v>200</v>
      </c>
      <c r="D1538" s="20">
        <v>0</v>
      </c>
      <c r="E1538" s="20">
        <v>0</v>
      </c>
      <c r="F1538" s="20">
        <v>0</v>
      </c>
      <c r="G1538" s="20">
        <v>0</v>
      </c>
      <c r="H1538" s="20">
        <v>0</v>
      </c>
      <c r="I1538" s="20">
        <v>0</v>
      </c>
      <c r="J1538" s="20">
        <v>0</v>
      </c>
      <c r="K1538" s="20">
        <v>0</v>
      </c>
      <c r="L1538" s="30"/>
    </row>
    <row r="1539" spans="1:12">
      <c r="A1539" s="99" t="s">
        <v>101</v>
      </c>
      <c r="B1539" s="102" t="s">
        <v>184</v>
      </c>
      <c r="C1539" s="31" t="s">
        <v>3</v>
      </c>
      <c r="D1539" s="24">
        <f>D1540+D1542+D1544+D1545+D1546</f>
        <v>380.4</v>
      </c>
      <c r="E1539" s="24" t="s">
        <v>220</v>
      </c>
      <c r="F1539" s="24" t="s">
        <v>220</v>
      </c>
      <c r="G1539" s="24" t="s">
        <v>220</v>
      </c>
      <c r="H1539" s="24">
        <f>H1540+H1542+H1544+H1545+H1546</f>
        <v>380.4</v>
      </c>
      <c r="I1539" s="20">
        <f t="shared" ref="I1539:I1540" si="468">H1539/D1539*100</f>
        <v>100</v>
      </c>
      <c r="J1539" s="20" t="s">
        <v>220</v>
      </c>
      <c r="K1539" s="20" t="s">
        <v>220</v>
      </c>
      <c r="L1539" s="30"/>
    </row>
    <row r="1540" spans="1:12">
      <c r="A1540" s="100"/>
      <c r="B1540" s="103"/>
      <c r="C1540" s="25" t="s">
        <v>4</v>
      </c>
      <c r="D1540" s="20">
        <v>380.4</v>
      </c>
      <c r="E1540" s="20">
        <v>380.4</v>
      </c>
      <c r="F1540" s="20">
        <v>380.4</v>
      </c>
      <c r="G1540" s="20">
        <v>380.4</v>
      </c>
      <c r="H1540" s="20">
        <v>380.4</v>
      </c>
      <c r="I1540" s="20">
        <f t="shared" si="468"/>
        <v>100</v>
      </c>
      <c r="J1540" s="20">
        <f t="shared" ref="J1540" si="469">G1540/E1540*100</f>
        <v>100</v>
      </c>
      <c r="K1540" s="20">
        <f t="shared" ref="K1540" si="470">G1540/F1540*100</f>
        <v>100</v>
      </c>
      <c r="L1540" s="30"/>
    </row>
    <row r="1541" spans="1:12" ht="47.25">
      <c r="A1541" s="100"/>
      <c r="B1541" s="103"/>
      <c r="C1541" s="25" t="s">
        <v>189</v>
      </c>
      <c r="D1541" s="20">
        <v>0</v>
      </c>
      <c r="E1541" s="20">
        <v>0</v>
      </c>
      <c r="F1541" s="20">
        <v>0</v>
      </c>
      <c r="G1541" s="20">
        <v>0</v>
      </c>
      <c r="H1541" s="20">
        <v>0</v>
      </c>
      <c r="I1541" s="20">
        <v>0</v>
      </c>
      <c r="J1541" s="20">
        <v>0</v>
      </c>
      <c r="K1541" s="20">
        <v>0</v>
      </c>
      <c r="L1541" s="30"/>
    </row>
    <row r="1542" spans="1:12" ht="31.5">
      <c r="A1542" s="100"/>
      <c r="B1542" s="103"/>
      <c r="C1542" s="25" t="s">
        <v>205</v>
      </c>
      <c r="D1542" s="20">
        <v>0</v>
      </c>
      <c r="E1542" s="20">
        <v>0</v>
      </c>
      <c r="F1542" s="20">
        <v>0</v>
      </c>
      <c r="G1542" s="20">
        <v>0</v>
      </c>
      <c r="H1542" s="20">
        <v>0</v>
      </c>
      <c r="I1542" s="20">
        <v>0</v>
      </c>
      <c r="J1542" s="20">
        <v>0</v>
      </c>
      <c r="K1542" s="20">
        <v>0</v>
      </c>
      <c r="L1542" s="30"/>
    </row>
    <row r="1543" spans="1:12" ht="63">
      <c r="A1543" s="100"/>
      <c r="B1543" s="103"/>
      <c r="C1543" s="25" t="s">
        <v>190</v>
      </c>
      <c r="D1543" s="20">
        <v>0</v>
      </c>
      <c r="E1543" s="20">
        <v>0</v>
      </c>
      <c r="F1543" s="20">
        <v>0</v>
      </c>
      <c r="G1543" s="20">
        <v>0</v>
      </c>
      <c r="H1543" s="20">
        <v>0</v>
      </c>
      <c r="I1543" s="20">
        <v>0</v>
      </c>
      <c r="J1543" s="20">
        <v>0</v>
      </c>
      <c r="K1543" s="20">
        <v>0</v>
      </c>
      <c r="L1543" s="30"/>
    </row>
    <row r="1544" spans="1:12" ht="31.5">
      <c r="A1544" s="100"/>
      <c r="B1544" s="103"/>
      <c r="C1544" s="25" t="s">
        <v>206</v>
      </c>
      <c r="D1544" s="20">
        <v>0</v>
      </c>
      <c r="E1544" s="20" t="s">
        <v>220</v>
      </c>
      <c r="F1544" s="20" t="s">
        <v>220</v>
      </c>
      <c r="G1544" s="20" t="s">
        <v>220</v>
      </c>
      <c r="H1544" s="20">
        <v>0</v>
      </c>
      <c r="I1544" s="20">
        <v>0</v>
      </c>
      <c r="J1544" s="20" t="s">
        <v>220</v>
      </c>
      <c r="K1544" s="20" t="s">
        <v>220</v>
      </c>
      <c r="L1544" s="30"/>
    </row>
    <row r="1545" spans="1:12" ht="31.5">
      <c r="A1545" s="100"/>
      <c r="B1545" s="103"/>
      <c r="C1545" s="25" t="s">
        <v>207</v>
      </c>
      <c r="D1545" s="20">
        <v>0</v>
      </c>
      <c r="E1545" s="20" t="s">
        <v>220</v>
      </c>
      <c r="F1545" s="20" t="s">
        <v>220</v>
      </c>
      <c r="G1545" s="20" t="s">
        <v>220</v>
      </c>
      <c r="H1545" s="20">
        <v>0</v>
      </c>
      <c r="I1545" s="20">
        <v>0</v>
      </c>
      <c r="J1545" s="20" t="s">
        <v>220</v>
      </c>
      <c r="K1545" s="20" t="s">
        <v>220</v>
      </c>
      <c r="L1545" s="30"/>
    </row>
    <row r="1546" spans="1:12" ht="94.5">
      <c r="A1546" s="101"/>
      <c r="B1546" s="104"/>
      <c r="C1546" s="25" t="s">
        <v>200</v>
      </c>
      <c r="D1546" s="20">
        <v>0</v>
      </c>
      <c r="E1546" s="20">
        <v>0</v>
      </c>
      <c r="F1546" s="20">
        <v>0</v>
      </c>
      <c r="G1546" s="20">
        <v>0</v>
      </c>
      <c r="H1546" s="20">
        <v>0</v>
      </c>
      <c r="I1546" s="20">
        <v>0</v>
      </c>
      <c r="J1546" s="20">
        <v>0</v>
      </c>
      <c r="K1546" s="20">
        <v>0</v>
      </c>
      <c r="L1546" s="30"/>
    </row>
    <row r="1547" spans="1:12" hidden="1">
      <c r="A1547" s="99" t="s">
        <v>196</v>
      </c>
      <c r="B1547" s="102" t="s">
        <v>184</v>
      </c>
      <c r="C1547" s="31" t="s">
        <v>3</v>
      </c>
      <c r="D1547" s="24">
        <f>D1548+D1550+D1552+D1553+D1554</f>
        <v>0</v>
      </c>
      <c r="E1547" s="24" t="s">
        <v>220</v>
      </c>
      <c r="F1547" s="24" t="s">
        <v>220</v>
      </c>
      <c r="G1547" s="24" t="s">
        <v>220</v>
      </c>
      <c r="H1547" s="24">
        <f>H1548+H1550+H1552+H1553+H1554</f>
        <v>0</v>
      </c>
      <c r="I1547" s="20">
        <v>0</v>
      </c>
      <c r="J1547" s="20" t="s">
        <v>220</v>
      </c>
      <c r="K1547" s="20" t="s">
        <v>220</v>
      </c>
      <c r="L1547" s="30"/>
    </row>
    <row r="1548" spans="1:12" hidden="1">
      <c r="A1548" s="100"/>
      <c r="B1548" s="103"/>
      <c r="C1548" s="25" t="s">
        <v>4</v>
      </c>
      <c r="D1548" s="20">
        <v>0</v>
      </c>
      <c r="E1548" s="20">
        <v>0</v>
      </c>
      <c r="F1548" s="20">
        <v>0</v>
      </c>
      <c r="G1548" s="20">
        <v>0</v>
      </c>
      <c r="H1548" s="20">
        <v>0</v>
      </c>
      <c r="I1548" s="20">
        <v>0</v>
      </c>
      <c r="J1548" s="20">
        <v>0</v>
      </c>
      <c r="K1548" s="20">
        <v>0</v>
      </c>
      <c r="L1548" s="30"/>
    </row>
    <row r="1549" spans="1:12" ht="47.25" hidden="1">
      <c r="A1549" s="100"/>
      <c r="B1549" s="103"/>
      <c r="C1549" s="25" t="s">
        <v>189</v>
      </c>
      <c r="D1549" s="20">
        <v>0</v>
      </c>
      <c r="E1549" s="20">
        <v>0</v>
      </c>
      <c r="F1549" s="20">
        <v>0</v>
      </c>
      <c r="G1549" s="20">
        <v>0</v>
      </c>
      <c r="H1549" s="20">
        <v>0</v>
      </c>
      <c r="I1549" s="20">
        <v>0</v>
      </c>
      <c r="J1549" s="20">
        <v>0</v>
      </c>
      <c r="K1549" s="20">
        <v>0</v>
      </c>
      <c r="L1549" s="30"/>
    </row>
    <row r="1550" spans="1:12" ht="31.5" hidden="1">
      <c r="A1550" s="100"/>
      <c r="B1550" s="103"/>
      <c r="C1550" s="25" t="s">
        <v>205</v>
      </c>
      <c r="D1550" s="20">
        <v>0</v>
      </c>
      <c r="E1550" s="20">
        <v>0</v>
      </c>
      <c r="F1550" s="20">
        <v>0</v>
      </c>
      <c r="G1550" s="20">
        <v>0</v>
      </c>
      <c r="H1550" s="20">
        <v>0</v>
      </c>
      <c r="I1550" s="20">
        <v>0</v>
      </c>
      <c r="J1550" s="20">
        <v>0</v>
      </c>
      <c r="K1550" s="20">
        <v>0</v>
      </c>
      <c r="L1550" s="30"/>
    </row>
    <row r="1551" spans="1:12" ht="63" hidden="1">
      <c r="A1551" s="100"/>
      <c r="B1551" s="103"/>
      <c r="C1551" s="25" t="s">
        <v>190</v>
      </c>
      <c r="D1551" s="20">
        <v>0</v>
      </c>
      <c r="E1551" s="20">
        <v>0</v>
      </c>
      <c r="F1551" s="20">
        <v>0</v>
      </c>
      <c r="G1551" s="20">
        <v>0</v>
      </c>
      <c r="H1551" s="20">
        <v>0</v>
      </c>
      <c r="I1551" s="20">
        <v>0</v>
      </c>
      <c r="J1551" s="20">
        <v>0</v>
      </c>
      <c r="K1551" s="20">
        <v>0</v>
      </c>
      <c r="L1551" s="30"/>
    </row>
    <row r="1552" spans="1:12" ht="31.5" hidden="1">
      <c r="A1552" s="100"/>
      <c r="B1552" s="103"/>
      <c r="C1552" s="25" t="s">
        <v>206</v>
      </c>
      <c r="D1552" s="20">
        <v>0</v>
      </c>
      <c r="E1552" s="20" t="s">
        <v>220</v>
      </c>
      <c r="F1552" s="20" t="s">
        <v>220</v>
      </c>
      <c r="G1552" s="20" t="s">
        <v>220</v>
      </c>
      <c r="H1552" s="20">
        <v>0</v>
      </c>
      <c r="I1552" s="20">
        <v>0</v>
      </c>
      <c r="J1552" s="20" t="s">
        <v>220</v>
      </c>
      <c r="K1552" s="20" t="s">
        <v>220</v>
      </c>
      <c r="L1552" s="30"/>
    </row>
    <row r="1553" spans="1:13" ht="31.5" hidden="1">
      <c r="A1553" s="100"/>
      <c r="B1553" s="103"/>
      <c r="C1553" s="25" t="s">
        <v>207</v>
      </c>
      <c r="D1553" s="20">
        <v>0</v>
      </c>
      <c r="E1553" s="20" t="s">
        <v>220</v>
      </c>
      <c r="F1553" s="20" t="s">
        <v>220</v>
      </c>
      <c r="G1553" s="20" t="s">
        <v>220</v>
      </c>
      <c r="H1553" s="20">
        <v>0</v>
      </c>
      <c r="I1553" s="20">
        <v>0</v>
      </c>
      <c r="J1553" s="20" t="s">
        <v>220</v>
      </c>
      <c r="K1553" s="20" t="s">
        <v>220</v>
      </c>
      <c r="L1553" s="30"/>
    </row>
    <row r="1554" spans="1:13" ht="94.5" hidden="1">
      <c r="A1554" s="101"/>
      <c r="B1554" s="104"/>
      <c r="C1554" s="25" t="s">
        <v>200</v>
      </c>
      <c r="D1554" s="20">
        <v>0</v>
      </c>
      <c r="E1554" s="20">
        <v>0</v>
      </c>
      <c r="F1554" s="20">
        <v>0</v>
      </c>
      <c r="G1554" s="20">
        <v>0</v>
      </c>
      <c r="H1554" s="20">
        <v>0</v>
      </c>
      <c r="I1554" s="20">
        <v>0</v>
      </c>
      <c r="J1554" s="20">
        <v>0</v>
      </c>
      <c r="K1554" s="20">
        <v>0</v>
      </c>
      <c r="L1554" s="30"/>
    </row>
    <row r="1555" spans="1:13">
      <c r="A1555" s="99" t="s">
        <v>104</v>
      </c>
      <c r="B1555" s="102" t="s">
        <v>184</v>
      </c>
      <c r="C1555" s="31" t="s">
        <v>3</v>
      </c>
      <c r="D1555" s="24">
        <f>D1556+D1558+D1560+D1561+D1562</f>
        <v>3323.7999999999997</v>
      </c>
      <c r="E1555" s="24" t="s">
        <v>220</v>
      </c>
      <c r="F1555" s="24" t="s">
        <v>220</v>
      </c>
      <c r="G1555" s="24" t="s">
        <v>220</v>
      </c>
      <c r="H1555" s="24">
        <f>H1556+H1558+H1560+H1561+H1562</f>
        <v>2816.1</v>
      </c>
      <c r="I1555" s="20">
        <f t="shared" ref="I1555" si="471">H1555/D1555*100</f>
        <v>84.725314399181656</v>
      </c>
      <c r="J1555" s="20" t="s">
        <v>220</v>
      </c>
      <c r="K1555" s="20" t="s">
        <v>220</v>
      </c>
      <c r="L1555" s="30"/>
    </row>
    <row r="1556" spans="1:13">
      <c r="A1556" s="100"/>
      <c r="B1556" s="103"/>
      <c r="C1556" s="25" t="s">
        <v>4</v>
      </c>
      <c r="D1556" s="20">
        <f>D1564</f>
        <v>3323.7999999999997</v>
      </c>
      <c r="E1556" s="20">
        <f t="shared" ref="E1556:H1556" si="472">E1564</f>
        <v>3323.7999999999997</v>
      </c>
      <c r="F1556" s="20">
        <f t="shared" si="472"/>
        <v>3323.7999999999997</v>
      </c>
      <c r="G1556" s="20">
        <f t="shared" si="472"/>
        <v>2816.1</v>
      </c>
      <c r="H1556" s="20">
        <f t="shared" si="472"/>
        <v>2816.1</v>
      </c>
      <c r="I1556" s="20">
        <f t="shared" si="449"/>
        <v>84.725314399181656</v>
      </c>
      <c r="J1556" s="20">
        <f t="shared" si="450"/>
        <v>84.725314399181656</v>
      </c>
      <c r="K1556" s="20">
        <f t="shared" si="451"/>
        <v>84.725314399181656</v>
      </c>
      <c r="L1556" s="30"/>
    </row>
    <row r="1557" spans="1:13" ht="47.25">
      <c r="A1557" s="100"/>
      <c r="B1557" s="103"/>
      <c r="C1557" s="25" t="s">
        <v>189</v>
      </c>
      <c r="D1557" s="20">
        <f t="shared" ref="D1557:H1562" si="473">D1565</f>
        <v>0</v>
      </c>
      <c r="E1557" s="20">
        <f t="shared" si="473"/>
        <v>0</v>
      </c>
      <c r="F1557" s="20">
        <f t="shared" si="473"/>
        <v>0</v>
      </c>
      <c r="G1557" s="20">
        <f t="shared" si="473"/>
        <v>0</v>
      </c>
      <c r="H1557" s="20">
        <f t="shared" si="473"/>
        <v>0</v>
      </c>
      <c r="I1557" s="20">
        <v>0</v>
      </c>
      <c r="J1557" s="20">
        <v>0</v>
      </c>
      <c r="K1557" s="20">
        <v>0</v>
      </c>
      <c r="L1557" s="30"/>
    </row>
    <row r="1558" spans="1:13" ht="31.5">
      <c r="A1558" s="100"/>
      <c r="B1558" s="103"/>
      <c r="C1558" s="25" t="s">
        <v>205</v>
      </c>
      <c r="D1558" s="20">
        <f t="shared" si="473"/>
        <v>0</v>
      </c>
      <c r="E1558" s="20">
        <f t="shared" si="473"/>
        <v>0</v>
      </c>
      <c r="F1558" s="20">
        <f t="shared" si="473"/>
        <v>0</v>
      </c>
      <c r="G1558" s="20">
        <f t="shared" si="473"/>
        <v>0</v>
      </c>
      <c r="H1558" s="20">
        <f t="shared" si="473"/>
        <v>0</v>
      </c>
      <c r="I1558" s="20">
        <v>0</v>
      </c>
      <c r="J1558" s="20">
        <v>0</v>
      </c>
      <c r="K1558" s="20">
        <v>0</v>
      </c>
      <c r="L1558" s="30"/>
    </row>
    <row r="1559" spans="1:13" ht="63">
      <c r="A1559" s="100"/>
      <c r="B1559" s="103"/>
      <c r="C1559" s="25" t="s">
        <v>190</v>
      </c>
      <c r="D1559" s="20">
        <f t="shared" si="473"/>
        <v>0</v>
      </c>
      <c r="E1559" s="20">
        <f t="shared" si="473"/>
        <v>0</v>
      </c>
      <c r="F1559" s="20">
        <f t="shared" si="473"/>
        <v>0</v>
      </c>
      <c r="G1559" s="20">
        <f t="shared" si="473"/>
        <v>0</v>
      </c>
      <c r="H1559" s="20">
        <f t="shared" si="473"/>
        <v>0</v>
      </c>
      <c r="I1559" s="20">
        <v>0</v>
      </c>
      <c r="J1559" s="20">
        <v>0</v>
      </c>
      <c r="K1559" s="20">
        <v>0</v>
      </c>
      <c r="L1559" s="30"/>
    </row>
    <row r="1560" spans="1:13" ht="31.5">
      <c r="A1560" s="100"/>
      <c r="B1560" s="103"/>
      <c r="C1560" s="25" t="s">
        <v>206</v>
      </c>
      <c r="D1560" s="20">
        <f t="shared" si="473"/>
        <v>0</v>
      </c>
      <c r="E1560" s="20" t="str">
        <f t="shared" si="473"/>
        <v>х</v>
      </c>
      <c r="F1560" s="20" t="str">
        <f t="shared" si="473"/>
        <v>х</v>
      </c>
      <c r="G1560" s="20" t="str">
        <f t="shared" si="473"/>
        <v>х</v>
      </c>
      <c r="H1560" s="20">
        <f t="shared" si="473"/>
        <v>0</v>
      </c>
      <c r="I1560" s="20">
        <v>0</v>
      </c>
      <c r="J1560" s="20" t="s">
        <v>220</v>
      </c>
      <c r="K1560" s="20" t="s">
        <v>220</v>
      </c>
      <c r="L1560" s="30"/>
    </row>
    <row r="1561" spans="1:13" ht="31.5">
      <c r="A1561" s="100"/>
      <c r="B1561" s="103"/>
      <c r="C1561" s="25" t="s">
        <v>207</v>
      </c>
      <c r="D1561" s="20">
        <f t="shared" si="473"/>
        <v>0</v>
      </c>
      <c r="E1561" s="20" t="str">
        <f t="shared" si="473"/>
        <v>х</v>
      </c>
      <c r="F1561" s="20" t="str">
        <f t="shared" si="473"/>
        <v>х</v>
      </c>
      <c r="G1561" s="20" t="str">
        <f t="shared" si="473"/>
        <v>х</v>
      </c>
      <c r="H1561" s="20">
        <f t="shared" si="473"/>
        <v>0</v>
      </c>
      <c r="I1561" s="20">
        <v>0</v>
      </c>
      <c r="J1561" s="20" t="s">
        <v>220</v>
      </c>
      <c r="K1561" s="20" t="s">
        <v>220</v>
      </c>
      <c r="L1561" s="30"/>
    </row>
    <row r="1562" spans="1:13" ht="94.5">
      <c r="A1562" s="101"/>
      <c r="B1562" s="104"/>
      <c r="C1562" s="25" t="s">
        <v>200</v>
      </c>
      <c r="D1562" s="20">
        <f t="shared" si="473"/>
        <v>0</v>
      </c>
      <c r="E1562" s="20">
        <f t="shared" si="473"/>
        <v>0</v>
      </c>
      <c r="F1562" s="20">
        <f t="shared" si="473"/>
        <v>0</v>
      </c>
      <c r="G1562" s="20">
        <f t="shared" si="473"/>
        <v>0</v>
      </c>
      <c r="H1562" s="20">
        <f t="shared" si="473"/>
        <v>0</v>
      </c>
      <c r="I1562" s="20">
        <v>0</v>
      </c>
      <c r="J1562" s="20">
        <v>0</v>
      </c>
      <c r="K1562" s="20">
        <v>0</v>
      </c>
      <c r="L1562" s="30"/>
    </row>
    <row r="1563" spans="1:13">
      <c r="A1563" s="99" t="s">
        <v>340</v>
      </c>
      <c r="B1563" s="102" t="s">
        <v>184</v>
      </c>
      <c r="C1563" s="31" t="s">
        <v>3</v>
      </c>
      <c r="D1563" s="24">
        <f>D1564+D1566+D1568+D1569+D1570</f>
        <v>3323.7999999999997</v>
      </c>
      <c r="E1563" s="24" t="s">
        <v>220</v>
      </c>
      <c r="F1563" s="24" t="s">
        <v>220</v>
      </c>
      <c r="G1563" s="24" t="s">
        <v>220</v>
      </c>
      <c r="H1563" s="24">
        <f>H1564+H1566+H1568+H1569+H1570</f>
        <v>2816.1</v>
      </c>
      <c r="I1563" s="20">
        <f t="shared" ref="I1563:I1564" si="474">H1563/D1563*100</f>
        <v>84.725314399181656</v>
      </c>
      <c r="J1563" s="20" t="s">
        <v>220</v>
      </c>
      <c r="K1563" s="20" t="s">
        <v>220</v>
      </c>
      <c r="L1563" s="30"/>
    </row>
    <row r="1564" spans="1:13">
      <c r="A1564" s="100"/>
      <c r="B1564" s="103"/>
      <c r="C1564" s="25" t="s">
        <v>4</v>
      </c>
      <c r="D1564" s="20">
        <v>3323.7999999999997</v>
      </c>
      <c r="E1564" s="20">
        <v>3323.7999999999997</v>
      </c>
      <c r="F1564" s="20">
        <v>3323.7999999999997</v>
      </c>
      <c r="G1564" s="20">
        <v>2816.1</v>
      </c>
      <c r="H1564" s="20">
        <v>2816.1</v>
      </c>
      <c r="I1564" s="20">
        <f t="shared" si="474"/>
        <v>84.725314399181656</v>
      </c>
      <c r="J1564" s="20">
        <f t="shared" ref="J1564" si="475">G1564/E1564*100</f>
        <v>84.725314399181656</v>
      </c>
      <c r="K1564" s="20">
        <f t="shared" ref="K1564" si="476">G1564/F1564*100</f>
        <v>84.725314399181656</v>
      </c>
      <c r="L1564" s="30"/>
    </row>
    <row r="1565" spans="1:13" ht="47.25">
      <c r="A1565" s="100"/>
      <c r="B1565" s="103"/>
      <c r="C1565" s="25" t="s">
        <v>189</v>
      </c>
      <c r="D1565" s="20">
        <v>0</v>
      </c>
      <c r="E1565" s="20">
        <v>0</v>
      </c>
      <c r="F1565" s="20">
        <v>0</v>
      </c>
      <c r="G1565" s="20">
        <v>0</v>
      </c>
      <c r="H1565" s="20">
        <v>0</v>
      </c>
      <c r="I1565" s="20">
        <v>0</v>
      </c>
      <c r="J1565" s="20">
        <v>0</v>
      </c>
      <c r="K1565" s="20">
        <v>0</v>
      </c>
      <c r="L1565" s="30"/>
      <c r="M1565" s="61"/>
    </row>
    <row r="1566" spans="1:13" ht="31.5">
      <c r="A1566" s="100"/>
      <c r="B1566" s="103"/>
      <c r="C1566" s="25" t="s">
        <v>9</v>
      </c>
      <c r="D1566" s="20">
        <v>0</v>
      </c>
      <c r="E1566" s="20">
        <v>0</v>
      </c>
      <c r="F1566" s="20">
        <v>0</v>
      </c>
      <c r="G1566" s="20">
        <v>0</v>
      </c>
      <c r="H1566" s="20">
        <v>0</v>
      </c>
      <c r="I1566" s="20">
        <v>0</v>
      </c>
      <c r="J1566" s="20">
        <v>0</v>
      </c>
      <c r="K1566" s="20">
        <v>0</v>
      </c>
      <c r="L1566" s="30"/>
    </row>
    <row r="1567" spans="1:13" ht="63">
      <c r="A1567" s="100"/>
      <c r="B1567" s="103"/>
      <c r="C1567" s="25" t="s">
        <v>190</v>
      </c>
      <c r="D1567" s="20">
        <v>0</v>
      </c>
      <c r="E1567" s="20">
        <v>0</v>
      </c>
      <c r="F1567" s="20">
        <v>0</v>
      </c>
      <c r="G1567" s="20">
        <v>0</v>
      </c>
      <c r="H1567" s="20">
        <v>0</v>
      </c>
      <c r="I1567" s="20">
        <v>0</v>
      </c>
      <c r="J1567" s="20">
        <v>0</v>
      </c>
      <c r="K1567" s="20">
        <v>0</v>
      </c>
      <c r="L1567" s="30"/>
    </row>
    <row r="1568" spans="1:13" ht="31.5">
      <c r="A1568" s="100"/>
      <c r="B1568" s="103"/>
      <c r="C1568" s="25" t="s">
        <v>206</v>
      </c>
      <c r="D1568" s="20">
        <v>0</v>
      </c>
      <c r="E1568" s="20" t="s">
        <v>220</v>
      </c>
      <c r="F1568" s="20" t="s">
        <v>220</v>
      </c>
      <c r="G1568" s="20" t="s">
        <v>220</v>
      </c>
      <c r="H1568" s="20">
        <v>0</v>
      </c>
      <c r="I1568" s="20">
        <v>0</v>
      </c>
      <c r="J1568" s="20" t="s">
        <v>220</v>
      </c>
      <c r="K1568" s="20" t="s">
        <v>220</v>
      </c>
      <c r="L1568" s="30"/>
    </row>
    <row r="1569" spans="1:13" ht="31.5">
      <c r="A1569" s="100"/>
      <c r="B1569" s="103"/>
      <c r="C1569" s="66" t="s">
        <v>207</v>
      </c>
      <c r="D1569" s="20">
        <v>0</v>
      </c>
      <c r="E1569" s="20" t="s">
        <v>220</v>
      </c>
      <c r="F1569" s="20" t="s">
        <v>220</v>
      </c>
      <c r="G1569" s="20" t="s">
        <v>220</v>
      </c>
      <c r="H1569" s="20">
        <v>0</v>
      </c>
      <c r="I1569" s="20">
        <v>0</v>
      </c>
      <c r="J1569" s="20" t="s">
        <v>220</v>
      </c>
      <c r="K1569" s="20" t="s">
        <v>220</v>
      </c>
      <c r="L1569" s="30"/>
    </row>
    <row r="1570" spans="1:13" ht="94.5">
      <c r="A1570" s="101"/>
      <c r="B1570" s="104"/>
      <c r="C1570" s="25" t="s">
        <v>200</v>
      </c>
      <c r="D1570" s="20">
        <v>0</v>
      </c>
      <c r="E1570" s="20">
        <v>0</v>
      </c>
      <c r="F1570" s="20">
        <v>0</v>
      </c>
      <c r="G1570" s="20">
        <v>0</v>
      </c>
      <c r="H1570" s="20">
        <v>0</v>
      </c>
      <c r="I1570" s="20">
        <v>0</v>
      </c>
      <c r="J1570" s="20">
        <v>0</v>
      </c>
      <c r="K1570" s="20">
        <v>0</v>
      </c>
      <c r="L1570" s="30"/>
    </row>
    <row r="1571" spans="1:13">
      <c r="A1571" s="99" t="s">
        <v>377</v>
      </c>
      <c r="B1571" s="102" t="s">
        <v>184</v>
      </c>
      <c r="C1571" s="31" t="s">
        <v>3</v>
      </c>
      <c r="D1571" s="24">
        <f>D1572+D1574+D1576+D1577+D1578</f>
        <v>100</v>
      </c>
      <c r="E1571" s="24" t="s">
        <v>220</v>
      </c>
      <c r="F1571" s="24" t="s">
        <v>220</v>
      </c>
      <c r="G1571" s="24" t="s">
        <v>220</v>
      </c>
      <c r="H1571" s="24">
        <f>H1572+H1574+H1576+H1577+H1578</f>
        <v>99.6</v>
      </c>
      <c r="I1571" s="20">
        <f t="shared" ref="I1571" si="477">H1571/D1571*100</f>
        <v>99.6</v>
      </c>
      <c r="J1571" s="20" t="s">
        <v>220</v>
      </c>
      <c r="K1571" s="20" t="s">
        <v>220</v>
      </c>
      <c r="L1571" s="30"/>
    </row>
    <row r="1572" spans="1:13">
      <c r="A1572" s="100"/>
      <c r="B1572" s="103"/>
      <c r="C1572" s="25" t="s">
        <v>4</v>
      </c>
      <c r="D1572" s="20">
        <f>D1580+D1588</f>
        <v>100</v>
      </c>
      <c r="E1572" s="20">
        <f t="shared" ref="E1572:H1572" si="478">E1580+E1588</f>
        <v>100</v>
      </c>
      <c r="F1572" s="20">
        <f t="shared" si="478"/>
        <v>100</v>
      </c>
      <c r="G1572" s="20">
        <f t="shared" si="478"/>
        <v>99.6</v>
      </c>
      <c r="H1572" s="20">
        <f t="shared" si="478"/>
        <v>99.6</v>
      </c>
      <c r="I1572" s="20">
        <f t="shared" ref="I1572:I1612" si="479">H1572/D1572*100</f>
        <v>99.6</v>
      </c>
      <c r="J1572" s="20">
        <f t="shared" ref="J1572:J1612" si="480">G1572/E1572*100</f>
        <v>99.6</v>
      </c>
      <c r="K1572" s="20">
        <f t="shared" ref="K1572:K1612" si="481">G1572/F1572*100</f>
        <v>99.6</v>
      </c>
      <c r="L1572" s="30"/>
    </row>
    <row r="1573" spans="1:13" ht="47.25">
      <c r="A1573" s="100"/>
      <c r="B1573" s="103"/>
      <c r="C1573" s="25" t="s">
        <v>189</v>
      </c>
      <c r="D1573" s="20">
        <f t="shared" ref="D1573:H1578" si="482">D1581+D1589</f>
        <v>0</v>
      </c>
      <c r="E1573" s="20">
        <f t="shared" si="482"/>
        <v>0</v>
      </c>
      <c r="F1573" s="20">
        <f t="shared" si="482"/>
        <v>0</v>
      </c>
      <c r="G1573" s="20">
        <f t="shared" si="482"/>
        <v>0</v>
      </c>
      <c r="H1573" s="20">
        <f t="shared" si="482"/>
        <v>0</v>
      </c>
      <c r="I1573" s="20">
        <v>0</v>
      </c>
      <c r="J1573" s="20">
        <v>0</v>
      </c>
      <c r="K1573" s="20">
        <v>0</v>
      </c>
      <c r="L1573" s="30"/>
    </row>
    <row r="1574" spans="1:13" ht="31.5">
      <c r="A1574" s="100"/>
      <c r="B1574" s="103"/>
      <c r="C1574" s="25" t="s">
        <v>9</v>
      </c>
      <c r="D1574" s="20">
        <f t="shared" si="482"/>
        <v>0</v>
      </c>
      <c r="E1574" s="20">
        <f t="shared" si="482"/>
        <v>0</v>
      </c>
      <c r="F1574" s="20">
        <f t="shared" si="482"/>
        <v>0</v>
      </c>
      <c r="G1574" s="20">
        <f t="shared" si="482"/>
        <v>0</v>
      </c>
      <c r="H1574" s="20">
        <f t="shared" si="482"/>
        <v>0</v>
      </c>
      <c r="I1574" s="20">
        <v>0</v>
      </c>
      <c r="J1574" s="20">
        <v>0</v>
      </c>
      <c r="K1574" s="20">
        <v>0</v>
      </c>
      <c r="L1574" s="30"/>
    </row>
    <row r="1575" spans="1:13" ht="63">
      <c r="A1575" s="100"/>
      <c r="B1575" s="103"/>
      <c r="C1575" s="25" t="s">
        <v>190</v>
      </c>
      <c r="D1575" s="20">
        <f t="shared" si="482"/>
        <v>0</v>
      </c>
      <c r="E1575" s="20">
        <f t="shared" si="482"/>
        <v>0</v>
      </c>
      <c r="F1575" s="20">
        <f t="shared" si="482"/>
        <v>0</v>
      </c>
      <c r="G1575" s="20">
        <f t="shared" si="482"/>
        <v>0</v>
      </c>
      <c r="H1575" s="20">
        <f t="shared" si="482"/>
        <v>0</v>
      </c>
      <c r="I1575" s="20">
        <v>0</v>
      </c>
      <c r="J1575" s="20">
        <v>0</v>
      </c>
      <c r="K1575" s="20">
        <v>0</v>
      </c>
      <c r="L1575" s="30"/>
    </row>
    <row r="1576" spans="1:13" ht="31.5">
      <c r="A1576" s="100"/>
      <c r="B1576" s="103"/>
      <c r="C1576" s="25" t="s">
        <v>206</v>
      </c>
      <c r="D1576" s="20">
        <f t="shared" si="482"/>
        <v>0</v>
      </c>
      <c r="E1576" s="20" t="s">
        <v>220</v>
      </c>
      <c r="F1576" s="20" t="s">
        <v>220</v>
      </c>
      <c r="G1576" s="20" t="s">
        <v>220</v>
      </c>
      <c r="H1576" s="20">
        <f t="shared" si="482"/>
        <v>0</v>
      </c>
      <c r="I1576" s="20">
        <v>0</v>
      </c>
      <c r="J1576" s="20" t="s">
        <v>220</v>
      </c>
      <c r="K1576" s="20" t="s">
        <v>220</v>
      </c>
      <c r="L1576" s="30"/>
    </row>
    <row r="1577" spans="1:13" ht="31.5">
      <c r="A1577" s="100"/>
      <c r="B1577" s="103"/>
      <c r="C1577" s="25" t="s">
        <v>207</v>
      </c>
      <c r="D1577" s="20">
        <f t="shared" si="482"/>
        <v>0</v>
      </c>
      <c r="E1577" s="20" t="s">
        <v>220</v>
      </c>
      <c r="F1577" s="20" t="s">
        <v>220</v>
      </c>
      <c r="G1577" s="20" t="s">
        <v>220</v>
      </c>
      <c r="H1577" s="20">
        <f t="shared" si="482"/>
        <v>0</v>
      </c>
      <c r="I1577" s="20">
        <v>0</v>
      </c>
      <c r="J1577" s="20" t="s">
        <v>220</v>
      </c>
      <c r="K1577" s="20" t="s">
        <v>220</v>
      </c>
      <c r="L1577" s="30"/>
    </row>
    <row r="1578" spans="1:13" ht="94.5">
      <c r="A1578" s="101"/>
      <c r="B1578" s="104"/>
      <c r="C1578" s="25" t="s">
        <v>200</v>
      </c>
      <c r="D1578" s="20">
        <f t="shared" si="482"/>
        <v>0</v>
      </c>
      <c r="E1578" s="20">
        <f t="shared" si="482"/>
        <v>0</v>
      </c>
      <c r="F1578" s="20">
        <f t="shared" si="482"/>
        <v>0</v>
      </c>
      <c r="G1578" s="20">
        <f t="shared" si="482"/>
        <v>0</v>
      </c>
      <c r="H1578" s="20">
        <f t="shared" si="482"/>
        <v>0</v>
      </c>
      <c r="I1578" s="20">
        <v>0</v>
      </c>
      <c r="J1578" s="20">
        <v>0</v>
      </c>
      <c r="K1578" s="20">
        <v>0</v>
      </c>
      <c r="L1578" s="30"/>
    </row>
    <row r="1579" spans="1:13">
      <c r="A1579" s="99" t="s">
        <v>102</v>
      </c>
      <c r="B1579" s="102" t="s">
        <v>184</v>
      </c>
      <c r="C1579" s="31" t="s">
        <v>3</v>
      </c>
      <c r="D1579" s="24">
        <f>D1580+D1582+D1584+D1585+D1586</f>
        <v>16.600000000000001</v>
      </c>
      <c r="E1579" s="24" t="s">
        <v>220</v>
      </c>
      <c r="F1579" s="24" t="s">
        <v>220</v>
      </c>
      <c r="G1579" s="24" t="s">
        <v>220</v>
      </c>
      <c r="H1579" s="24">
        <f>H1580+H1582+H1584+H1585+H1586</f>
        <v>16.600000000000001</v>
      </c>
      <c r="I1579" s="20">
        <f t="shared" ref="I1579:I1580" si="483">H1579/D1579*100</f>
        <v>100</v>
      </c>
      <c r="J1579" s="20" t="s">
        <v>220</v>
      </c>
      <c r="K1579" s="20" t="s">
        <v>220</v>
      </c>
      <c r="L1579" s="30"/>
    </row>
    <row r="1580" spans="1:13">
      <c r="A1580" s="100"/>
      <c r="B1580" s="103"/>
      <c r="C1580" s="25" t="s">
        <v>4</v>
      </c>
      <c r="D1580" s="20">
        <v>16.600000000000001</v>
      </c>
      <c r="E1580" s="20">
        <v>16.600000000000001</v>
      </c>
      <c r="F1580" s="20">
        <v>16.600000000000001</v>
      </c>
      <c r="G1580" s="20">
        <v>16.600000000000001</v>
      </c>
      <c r="H1580" s="20">
        <v>16.600000000000001</v>
      </c>
      <c r="I1580" s="20">
        <f t="shared" si="483"/>
        <v>100</v>
      </c>
      <c r="J1580" s="20">
        <f t="shared" ref="J1580" si="484">G1580/E1580*100</f>
        <v>100</v>
      </c>
      <c r="K1580" s="20">
        <f t="shared" ref="K1580" si="485">G1580/F1580*100</f>
        <v>100</v>
      </c>
      <c r="L1580" s="30"/>
    </row>
    <row r="1581" spans="1:13" ht="47.25">
      <c r="A1581" s="100"/>
      <c r="B1581" s="103"/>
      <c r="C1581" s="25" t="s">
        <v>189</v>
      </c>
      <c r="D1581" s="20">
        <v>0</v>
      </c>
      <c r="E1581" s="20">
        <v>0</v>
      </c>
      <c r="F1581" s="20">
        <v>0</v>
      </c>
      <c r="G1581" s="20">
        <v>0</v>
      </c>
      <c r="H1581" s="20">
        <v>0</v>
      </c>
      <c r="I1581" s="20">
        <v>0</v>
      </c>
      <c r="J1581" s="20">
        <v>0</v>
      </c>
      <c r="K1581" s="20">
        <v>0</v>
      </c>
      <c r="L1581" s="30"/>
      <c r="M1581" s="61"/>
    </row>
    <row r="1582" spans="1:13" ht="31.5">
      <c r="A1582" s="100"/>
      <c r="B1582" s="103"/>
      <c r="C1582" s="25" t="s">
        <v>205</v>
      </c>
      <c r="D1582" s="20">
        <v>0</v>
      </c>
      <c r="E1582" s="20">
        <v>0</v>
      </c>
      <c r="F1582" s="20">
        <v>0</v>
      </c>
      <c r="G1582" s="20">
        <v>0</v>
      </c>
      <c r="H1582" s="20">
        <v>0</v>
      </c>
      <c r="I1582" s="20">
        <v>0</v>
      </c>
      <c r="J1582" s="20">
        <v>0</v>
      </c>
      <c r="K1582" s="20">
        <v>0</v>
      </c>
      <c r="L1582" s="30"/>
    </row>
    <row r="1583" spans="1:13" ht="63">
      <c r="A1583" s="100"/>
      <c r="B1583" s="103"/>
      <c r="C1583" s="25" t="s">
        <v>190</v>
      </c>
      <c r="D1583" s="20">
        <v>0</v>
      </c>
      <c r="E1583" s="20">
        <v>0</v>
      </c>
      <c r="F1583" s="20">
        <v>0</v>
      </c>
      <c r="G1583" s="20">
        <v>0</v>
      </c>
      <c r="H1583" s="20">
        <v>0</v>
      </c>
      <c r="I1583" s="20">
        <v>0</v>
      </c>
      <c r="J1583" s="20">
        <v>0</v>
      </c>
      <c r="K1583" s="20">
        <v>0</v>
      </c>
      <c r="L1583" s="30"/>
    </row>
    <row r="1584" spans="1:13" ht="31.5">
      <c r="A1584" s="100"/>
      <c r="B1584" s="103"/>
      <c r="C1584" s="25" t="s">
        <v>206</v>
      </c>
      <c r="D1584" s="20">
        <v>0</v>
      </c>
      <c r="E1584" s="20" t="s">
        <v>220</v>
      </c>
      <c r="F1584" s="20" t="s">
        <v>220</v>
      </c>
      <c r="G1584" s="20" t="s">
        <v>220</v>
      </c>
      <c r="H1584" s="20">
        <v>0</v>
      </c>
      <c r="I1584" s="20">
        <v>0</v>
      </c>
      <c r="J1584" s="20" t="s">
        <v>220</v>
      </c>
      <c r="K1584" s="20" t="s">
        <v>220</v>
      </c>
      <c r="L1584" s="30"/>
    </row>
    <row r="1585" spans="1:12" ht="31.5">
      <c r="A1585" s="100"/>
      <c r="B1585" s="103"/>
      <c r="C1585" s="25" t="s">
        <v>207</v>
      </c>
      <c r="D1585" s="20">
        <v>0</v>
      </c>
      <c r="E1585" s="20" t="s">
        <v>220</v>
      </c>
      <c r="F1585" s="20" t="s">
        <v>220</v>
      </c>
      <c r="G1585" s="20" t="s">
        <v>220</v>
      </c>
      <c r="H1585" s="20">
        <v>0</v>
      </c>
      <c r="I1585" s="20">
        <v>0</v>
      </c>
      <c r="J1585" s="20" t="s">
        <v>220</v>
      </c>
      <c r="K1585" s="20" t="s">
        <v>220</v>
      </c>
      <c r="L1585" s="30"/>
    </row>
    <row r="1586" spans="1:12" ht="94.5">
      <c r="A1586" s="101"/>
      <c r="B1586" s="104"/>
      <c r="C1586" s="25" t="s">
        <v>200</v>
      </c>
      <c r="D1586" s="20">
        <v>0</v>
      </c>
      <c r="E1586" s="20">
        <v>0</v>
      </c>
      <c r="F1586" s="20">
        <v>0</v>
      </c>
      <c r="G1586" s="20">
        <v>0</v>
      </c>
      <c r="H1586" s="20">
        <v>0</v>
      </c>
      <c r="I1586" s="20">
        <v>0</v>
      </c>
      <c r="J1586" s="20">
        <v>0</v>
      </c>
      <c r="K1586" s="20">
        <v>0</v>
      </c>
      <c r="L1586" s="30"/>
    </row>
    <row r="1587" spans="1:12">
      <c r="A1587" s="99" t="s">
        <v>349</v>
      </c>
      <c r="B1587" s="102" t="s">
        <v>184</v>
      </c>
      <c r="C1587" s="31" t="s">
        <v>3</v>
      </c>
      <c r="D1587" s="24">
        <f>D1588+D1590+D1592+D1593+D1594</f>
        <v>83.4</v>
      </c>
      <c r="E1587" s="24" t="s">
        <v>220</v>
      </c>
      <c r="F1587" s="24" t="s">
        <v>220</v>
      </c>
      <c r="G1587" s="24" t="s">
        <v>220</v>
      </c>
      <c r="H1587" s="24">
        <f>H1588+H1590+H1592+H1593+H1594</f>
        <v>83</v>
      </c>
      <c r="I1587" s="20">
        <f t="shared" ref="I1587:I1588" si="486">H1587/D1587*100</f>
        <v>99.520383693045559</v>
      </c>
      <c r="J1587" s="20" t="s">
        <v>220</v>
      </c>
      <c r="K1587" s="20" t="s">
        <v>220</v>
      </c>
      <c r="L1587" s="30"/>
    </row>
    <row r="1588" spans="1:12">
      <c r="A1588" s="100"/>
      <c r="B1588" s="103"/>
      <c r="C1588" s="25" t="s">
        <v>4</v>
      </c>
      <c r="D1588" s="20">
        <v>83.4</v>
      </c>
      <c r="E1588" s="20">
        <v>83.4</v>
      </c>
      <c r="F1588" s="20">
        <v>83.4</v>
      </c>
      <c r="G1588" s="20">
        <v>83</v>
      </c>
      <c r="H1588" s="20">
        <v>83</v>
      </c>
      <c r="I1588" s="20">
        <f t="shared" si="486"/>
        <v>99.520383693045559</v>
      </c>
      <c r="J1588" s="20">
        <f t="shared" ref="J1588" si="487">G1588/E1588*100</f>
        <v>99.520383693045559</v>
      </c>
      <c r="K1588" s="20">
        <f t="shared" ref="K1588" si="488">G1588/F1588*100</f>
        <v>99.520383693045559</v>
      </c>
      <c r="L1588" s="30"/>
    </row>
    <row r="1589" spans="1:12" ht="47.25">
      <c r="A1589" s="100"/>
      <c r="B1589" s="103"/>
      <c r="C1589" s="25" t="s">
        <v>189</v>
      </c>
      <c r="D1589" s="20">
        <v>0</v>
      </c>
      <c r="E1589" s="20">
        <v>0</v>
      </c>
      <c r="F1589" s="20">
        <v>0</v>
      </c>
      <c r="G1589" s="20">
        <v>0</v>
      </c>
      <c r="H1589" s="20">
        <v>0</v>
      </c>
      <c r="I1589" s="20">
        <v>0</v>
      </c>
      <c r="J1589" s="20">
        <v>0</v>
      </c>
      <c r="K1589" s="20">
        <v>0</v>
      </c>
      <c r="L1589" s="30"/>
    </row>
    <row r="1590" spans="1:12" ht="31.5">
      <c r="A1590" s="100"/>
      <c r="B1590" s="103"/>
      <c r="C1590" s="25" t="s">
        <v>205</v>
      </c>
      <c r="D1590" s="20">
        <v>0</v>
      </c>
      <c r="E1590" s="20">
        <v>0</v>
      </c>
      <c r="F1590" s="20">
        <v>0</v>
      </c>
      <c r="G1590" s="20">
        <v>0</v>
      </c>
      <c r="H1590" s="20">
        <v>0</v>
      </c>
      <c r="I1590" s="20">
        <v>0</v>
      </c>
      <c r="J1590" s="20">
        <v>0</v>
      </c>
      <c r="K1590" s="20">
        <v>0</v>
      </c>
      <c r="L1590" s="30"/>
    </row>
    <row r="1591" spans="1:12" ht="63">
      <c r="A1591" s="100"/>
      <c r="B1591" s="103"/>
      <c r="C1591" s="25" t="s">
        <v>190</v>
      </c>
      <c r="D1591" s="20">
        <v>0</v>
      </c>
      <c r="E1591" s="20">
        <v>0</v>
      </c>
      <c r="F1591" s="20">
        <v>0</v>
      </c>
      <c r="G1591" s="20">
        <v>0</v>
      </c>
      <c r="H1591" s="20">
        <v>0</v>
      </c>
      <c r="I1591" s="20">
        <v>0</v>
      </c>
      <c r="J1591" s="20">
        <v>0</v>
      </c>
      <c r="K1591" s="20">
        <v>0</v>
      </c>
      <c r="L1591" s="30"/>
    </row>
    <row r="1592" spans="1:12" ht="31.5">
      <c r="A1592" s="100"/>
      <c r="B1592" s="103"/>
      <c r="C1592" s="25" t="s">
        <v>206</v>
      </c>
      <c r="D1592" s="20">
        <v>0</v>
      </c>
      <c r="E1592" s="20" t="s">
        <v>220</v>
      </c>
      <c r="F1592" s="20" t="s">
        <v>220</v>
      </c>
      <c r="G1592" s="20" t="s">
        <v>220</v>
      </c>
      <c r="H1592" s="20">
        <v>0</v>
      </c>
      <c r="I1592" s="20">
        <v>0</v>
      </c>
      <c r="J1592" s="20" t="s">
        <v>220</v>
      </c>
      <c r="K1592" s="20" t="s">
        <v>220</v>
      </c>
      <c r="L1592" s="30"/>
    </row>
    <row r="1593" spans="1:12" ht="31.5">
      <c r="A1593" s="100"/>
      <c r="B1593" s="103"/>
      <c r="C1593" s="25" t="s">
        <v>207</v>
      </c>
      <c r="D1593" s="20">
        <v>0</v>
      </c>
      <c r="E1593" s="20" t="s">
        <v>220</v>
      </c>
      <c r="F1593" s="20" t="s">
        <v>220</v>
      </c>
      <c r="G1593" s="20" t="s">
        <v>220</v>
      </c>
      <c r="H1593" s="20">
        <v>0</v>
      </c>
      <c r="I1593" s="20">
        <v>0</v>
      </c>
      <c r="J1593" s="20" t="s">
        <v>220</v>
      </c>
      <c r="K1593" s="20" t="s">
        <v>220</v>
      </c>
      <c r="L1593" s="30"/>
    </row>
    <row r="1594" spans="1:12" ht="94.5">
      <c r="A1594" s="101"/>
      <c r="B1594" s="104"/>
      <c r="C1594" s="25" t="s">
        <v>200</v>
      </c>
      <c r="D1594" s="20">
        <v>0</v>
      </c>
      <c r="E1594" s="20">
        <v>0</v>
      </c>
      <c r="F1594" s="20">
        <v>0</v>
      </c>
      <c r="G1594" s="20">
        <v>0</v>
      </c>
      <c r="H1594" s="20">
        <v>0</v>
      </c>
      <c r="I1594" s="20">
        <v>0</v>
      </c>
      <c r="J1594" s="20">
        <v>0</v>
      </c>
      <c r="K1594" s="20">
        <v>0</v>
      </c>
      <c r="L1594" s="30"/>
    </row>
    <row r="1595" spans="1:12">
      <c r="A1595" s="99" t="s">
        <v>103</v>
      </c>
      <c r="B1595" s="102" t="s">
        <v>184</v>
      </c>
      <c r="C1595" s="31" t="s">
        <v>3</v>
      </c>
      <c r="D1595" s="24">
        <f>D1596+D1598+D1600+D1601+D1602</f>
        <v>825.3</v>
      </c>
      <c r="E1595" s="24" t="s">
        <v>220</v>
      </c>
      <c r="F1595" s="24" t="s">
        <v>220</v>
      </c>
      <c r="G1595" s="24" t="s">
        <v>220</v>
      </c>
      <c r="H1595" s="24">
        <f>H1596+H1598+H1600+H1601+H1602</f>
        <v>754</v>
      </c>
      <c r="I1595" s="20">
        <f t="shared" ref="I1595" si="489">H1595/D1595*100</f>
        <v>91.360717314915803</v>
      </c>
      <c r="J1595" s="20" t="s">
        <v>220</v>
      </c>
      <c r="K1595" s="20" t="s">
        <v>220</v>
      </c>
      <c r="L1595" s="30"/>
    </row>
    <row r="1596" spans="1:12">
      <c r="A1596" s="100"/>
      <c r="B1596" s="103"/>
      <c r="C1596" s="25" t="s">
        <v>4</v>
      </c>
      <c r="D1596" s="20">
        <f>D1604</f>
        <v>825.3</v>
      </c>
      <c r="E1596" s="20">
        <f t="shared" ref="E1596:H1596" si="490">E1604</f>
        <v>825.3</v>
      </c>
      <c r="F1596" s="20">
        <f t="shared" si="490"/>
        <v>825.3</v>
      </c>
      <c r="G1596" s="20">
        <f t="shared" si="490"/>
        <v>754</v>
      </c>
      <c r="H1596" s="20">
        <f t="shared" si="490"/>
        <v>754</v>
      </c>
      <c r="I1596" s="20">
        <f t="shared" si="479"/>
        <v>91.360717314915803</v>
      </c>
      <c r="J1596" s="20">
        <f t="shared" si="480"/>
        <v>91.360717314915803</v>
      </c>
      <c r="K1596" s="20">
        <f t="shared" si="481"/>
        <v>91.360717314915803</v>
      </c>
      <c r="L1596" s="30"/>
    </row>
    <row r="1597" spans="1:12" ht="47.25">
      <c r="A1597" s="100"/>
      <c r="B1597" s="103"/>
      <c r="C1597" s="25" t="s">
        <v>189</v>
      </c>
      <c r="D1597" s="20">
        <f t="shared" ref="D1597:H1602" si="491">D1605</f>
        <v>0</v>
      </c>
      <c r="E1597" s="20">
        <f t="shared" si="491"/>
        <v>0</v>
      </c>
      <c r="F1597" s="20">
        <f t="shared" si="491"/>
        <v>0</v>
      </c>
      <c r="G1597" s="20">
        <f t="shared" si="491"/>
        <v>0</v>
      </c>
      <c r="H1597" s="20">
        <f t="shared" si="491"/>
        <v>0</v>
      </c>
      <c r="I1597" s="20">
        <v>0</v>
      </c>
      <c r="J1597" s="20">
        <v>0</v>
      </c>
      <c r="K1597" s="20">
        <v>0</v>
      </c>
      <c r="L1597" s="30"/>
    </row>
    <row r="1598" spans="1:12" ht="31.5">
      <c r="A1598" s="100"/>
      <c r="B1598" s="103"/>
      <c r="C1598" s="25" t="s">
        <v>9</v>
      </c>
      <c r="D1598" s="20">
        <f t="shared" si="491"/>
        <v>0</v>
      </c>
      <c r="E1598" s="20">
        <f t="shared" si="491"/>
        <v>0</v>
      </c>
      <c r="F1598" s="20">
        <f t="shared" si="491"/>
        <v>0</v>
      </c>
      <c r="G1598" s="20">
        <f t="shared" si="491"/>
        <v>0</v>
      </c>
      <c r="H1598" s="20">
        <f t="shared" si="491"/>
        <v>0</v>
      </c>
      <c r="I1598" s="20">
        <v>0</v>
      </c>
      <c r="J1598" s="20">
        <v>0</v>
      </c>
      <c r="K1598" s="20">
        <v>0</v>
      </c>
      <c r="L1598" s="30"/>
    </row>
    <row r="1599" spans="1:12" ht="63">
      <c r="A1599" s="100"/>
      <c r="B1599" s="103"/>
      <c r="C1599" s="25" t="s">
        <v>190</v>
      </c>
      <c r="D1599" s="20">
        <f t="shared" si="491"/>
        <v>0</v>
      </c>
      <c r="E1599" s="20">
        <f t="shared" si="491"/>
        <v>0</v>
      </c>
      <c r="F1599" s="20">
        <f t="shared" si="491"/>
        <v>0</v>
      </c>
      <c r="G1599" s="20">
        <f t="shared" si="491"/>
        <v>0</v>
      </c>
      <c r="H1599" s="20">
        <f t="shared" si="491"/>
        <v>0</v>
      </c>
      <c r="I1599" s="20">
        <v>0</v>
      </c>
      <c r="J1599" s="20">
        <v>0</v>
      </c>
      <c r="K1599" s="20">
        <v>0</v>
      </c>
      <c r="L1599" s="30"/>
    </row>
    <row r="1600" spans="1:12" ht="31.5">
      <c r="A1600" s="100"/>
      <c r="B1600" s="103"/>
      <c r="C1600" s="25" t="s">
        <v>206</v>
      </c>
      <c r="D1600" s="20">
        <f t="shared" si="491"/>
        <v>0</v>
      </c>
      <c r="E1600" s="20" t="str">
        <f t="shared" si="491"/>
        <v>х</v>
      </c>
      <c r="F1600" s="20" t="str">
        <f t="shared" si="491"/>
        <v>х</v>
      </c>
      <c r="G1600" s="20" t="str">
        <f t="shared" si="491"/>
        <v>х</v>
      </c>
      <c r="H1600" s="20">
        <f t="shared" si="491"/>
        <v>0</v>
      </c>
      <c r="I1600" s="20">
        <v>0</v>
      </c>
      <c r="J1600" s="20" t="s">
        <v>220</v>
      </c>
      <c r="K1600" s="20" t="s">
        <v>220</v>
      </c>
      <c r="L1600" s="30"/>
    </row>
    <row r="1601" spans="1:13" ht="31.5">
      <c r="A1601" s="100"/>
      <c r="B1601" s="103"/>
      <c r="C1601" s="25" t="s">
        <v>207</v>
      </c>
      <c r="D1601" s="20">
        <f t="shared" si="491"/>
        <v>0</v>
      </c>
      <c r="E1601" s="20" t="str">
        <f t="shared" si="491"/>
        <v>х</v>
      </c>
      <c r="F1601" s="20" t="str">
        <f t="shared" si="491"/>
        <v>х</v>
      </c>
      <c r="G1601" s="20" t="str">
        <f t="shared" si="491"/>
        <v>х</v>
      </c>
      <c r="H1601" s="20">
        <f t="shared" si="491"/>
        <v>0</v>
      </c>
      <c r="I1601" s="20">
        <v>0</v>
      </c>
      <c r="J1601" s="20" t="s">
        <v>220</v>
      </c>
      <c r="K1601" s="20" t="s">
        <v>220</v>
      </c>
      <c r="L1601" s="30"/>
    </row>
    <row r="1602" spans="1:13" ht="94.5">
      <c r="A1602" s="101"/>
      <c r="B1602" s="104"/>
      <c r="C1602" s="25" t="s">
        <v>200</v>
      </c>
      <c r="D1602" s="20">
        <f t="shared" si="491"/>
        <v>0</v>
      </c>
      <c r="E1602" s="20">
        <f t="shared" si="491"/>
        <v>0</v>
      </c>
      <c r="F1602" s="20">
        <f t="shared" si="491"/>
        <v>0</v>
      </c>
      <c r="G1602" s="20">
        <f t="shared" si="491"/>
        <v>0</v>
      </c>
      <c r="H1602" s="20">
        <f t="shared" si="491"/>
        <v>0</v>
      </c>
      <c r="I1602" s="20"/>
      <c r="J1602" s="20"/>
      <c r="K1602" s="20"/>
      <c r="L1602" s="30"/>
    </row>
    <row r="1603" spans="1:13">
      <c r="A1603" s="99" t="s">
        <v>306</v>
      </c>
      <c r="B1603" s="102" t="s">
        <v>184</v>
      </c>
      <c r="C1603" s="31" t="s">
        <v>3</v>
      </c>
      <c r="D1603" s="24">
        <f>D1604+D1606+D1608+D1609+D1610</f>
        <v>825.3</v>
      </c>
      <c r="E1603" s="24" t="s">
        <v>220</v>
      </c>
      <c r="F1603" s="24" t="s">
        <v>220</v>
      </c>
      <c r="G1603" s="24" t="s">
        <v>220</v>
      </c>
      <c r="H1603" s="24">
        <f>H1604+H1606+H1608+H1609+H1610</f>
        <v>754</v>
      </c>
      <c r="I1603" s="20">
        <f t="shared" ref="I1603:I1604" si="492">H1603/D1603*100</f>
        <v>91.360717314915803</v>
      </c>
      <c r="J1603" s="20" t="s">
        <v>220</v>
      </c>
      <c r="K1603" s="20" t="s">
        <v>220</v>
      </c>
      <c r="L1603" s="30"/>
    </row>
    <row r="1604" spans="1:13">
      <c r="A1604" s="100"/>
      <c r="B1604" s="103"/>
      <c r="C1604" s="25" t="s">
        <v>4</v>
      </c>
      <c r="D1604" s="20">
        <v>825.3</v>
      </c>
      <c r="E1604" s="20">
        <v>825.3</v>
      </c>
      <c r="F1604" s="20">
        <v>825.3</v>
      </c>
      <c r="G1604" s="20">
        <v>754</v>
      </c>
      <c r="H1604" s="20">
        <v>754</v>
      </c>
      <c r="I1604" s="20">
        <f t="shared" si="492"/>
        <v>91.360717314915803</v>
      </c>
      <c r="J1604" s="20">
        <f t="shared" ref="J1604" si="493">G1604/E1604*100</f>
        <v>91.360717314915803</v>
      </c>
      <c r="K1604" s="20">
        <f t="shared" ref="K1604" si="494">G1604/F1604*100</f>
        <v>91.360717314915803</v>
      </c>
      <c r="L1604" s="30"/>
    </row>
    <row r="1605" spans="1:13" ht="47.25">
      <c r="A1605" s="100"/>
      <c r="B1605" s="103"/>
      <c r="C1605" s="25" t="s">
        <v>189</v>
      </c>
      <c r="D1605" s="20">
        <v>0</v>
      </c>
      <c r="E1605" s="20">
        <v>0</v>
      </c>
      <c r="F1605" s="20">
        <v>0</v>
      </c>
      <c r="G1605" s="20">
        <v>0</v>
      </c>
      <c r="H1605" s="20">
        <v>0</v>
      </c>
      <c r="I1605" s="20">
        <v>0</v>
      </c>
      <c r="J1605" s="20">
        <v>0</v>
      </c>
      <c r="K1605" s="20">
        <v>0</v>
      </c>
      <c r="L1605" s="30"/>
      <c r="M1605" s="61"/>
    </row>
    <row r="1606" spans="1:13" ht="31.5">
      <c r="A1606" s="100"/>
      <c r="B1606" s="103"/>
      <c r="C1606" s="25" t="s">
        <v>9</v>
      </c>
      <c r="D1606" s="20">
        <v>0</v>
      </c>
      <c r="E1606" s="20">
        <v>0</v>
      </c>
      <c r="F1606" s="20">
        <v>0</v>
      </c>
      <c r="G1606" s="20">
        <v>0</v>
      </c>
      <c r="H1606" s="20">
        <v>0</v>
      </c>
      <c r="I1606" s="20">
        <v>0</v>
      </c>
      <c r="J1606" s="20">
        <v>0</v>
      </c>
      <c r="K1606" s="20">
        <v>0</v>
      </c>
      <c r="L1606" s="30"/>
    </row>
    <row r="1607" spans="1:13" ht="63">
      <c r="A1607" s="100"/>
      <c r="B1607" s="103"/>
      <c r="C1607" s="25" t="s">
        <v>190</v>
      </c>
      <c r="D1607" s="20">
        <v>0</v>
      </c>
      <c r="E1607" s="20">
        <v>0</v>
      </c>
      <c r="F1607" s="20">
        <v>0</v>
      </c>
      <c r="G1607" s="20">
        <v>0</v>
      </c>
      <c r="H1607" s="20">
        <v>0</v>
      </c>
      <c r="I1607" s="20">
        <v>0</v>
      </c>
      <c r="J1607" s="20">
        <v>0</v>
      </c>
      <c r="K1607" s="20">
        <v>0</v>
      </c>
      <c r="L1607" s="30"/>
    </row>
    <row r="1608" spans="1:13" ht="31.5">
      <c r="A1608" s="100"/>
      <c r="B1608" s="103"/>
      <c r="C1608" s="25" t="s">
        <v>206</v>
      </c>
      <c r="D1608" s="20">
        <v>0</v>
      </c>
      <c r="E1608" s="20" t="s">
        <v>220</v>
      </c>
      <c r="F1608" s="20" t="s">
        <v>220</v>
      </c>
      <c r="G1608" s="20" t="s">
        <v>220</v>
      </c>
      <c r="H1608" s="20">
        <v>0</v>
      </c>
      <c r="I1608" s="20">
        <v>0</v>
      </c>
      <c r="J1608" s="20" t="s">
        <v>220</v>
      </c>
      <c r="K1608" s="20" t="s">
        <v>220</v>
      </c>
      <c r="L1608" s="30"/>
    </row>
    <row r="1609" spans="1:13" ht="31.5">
      <c r="A1609" s="100"/>
      <c r="B1609" s="103"/>
      <c r="C1609" s="25" t="s">
        <v>207</v>
      </c>
      <c r="D1609" s="20">
        <v>0</v>
      </c>
      <c r="E1609" s="20" t="s">
        <v>220</v>
      </c>
      <c r="F1609" s="20" t="s">
        <v>220</v>
      </c>
      <c r="G1609" s="20" t="s">
        <v>220</v>
      </c>
      <c r="H1609" s="20">
        <v>0</v>
      </c>
      <c r="I1609" s="20">
        <v>0</v>
      </c>
      <c r="J1609" s="20" t="s">
        <v>220</v>
      </c>
      <c r="K1609" s="20" t="s">
        <v>220</v>
      </c>
      <c r="L1609" s="30"/>
    </row>
    <row r="1610" spans="1:13" ht="94.5">
      <c r="A1610" s="101"/>
      <c r="B1610" s="104"/>
      <c r="C1610" s="25" t="s">
        <v>200</v>
      </c>
      <c r="D1610" s="20">
        <v>0</v>
      </c>
      <c r="E1610" s="20">
        <v>0</v>
      </c>
      <c r="F1610" s="20">
        <v>0</v>
      </c>
      <c r="G1610" s="20">
        <v>0</v>
      </c>
      <c r="H1610" s="20">
        <v>0</v>
      </c>
      <c r="I1610" s="20">
        <v>0</v>
      </c>
      <c r="J1610" s="20">
        <v>0</v>
      </c>
      <c r="K1610" s="20">
        <v>0</v>
      </c>
      <c r="L1610" s="30"/>
    </row>
    <row r="1611" spans="1:13">
      <c r="A1611" s="99" t="s">
        <v>30</v>
      </c>
      <c r="B1611" s="102" t="s">
        <v>184</v>
      </c>
      <c r="C1611" s="31" t="s">
        <v>3</v>
      </c>
      <c r="D1611" s="24">
        <f>D1612+D1614+D1616+D1617+D1618</f>
        <v>300</v>
      </c>
      <c r="E1611" s="24" t="s">
        <v>220</v>
      </c>
      <c r="F1611" s="24" t="s">
        <v>220</v>
      </c>
      <c r="G1611" s="24" t="s">
        <v>220</v>
      </c>
      <c r="H1611" s="24">
        <f>H1612+H1614+H1616+H1617+H1618</f>
        <v>270</v>
      </c>
      <c r="I1611" s="20">
        <f t="shared" ref="I1611" si="495">H1611/D1611*100</f>
        <v>90</v>
      </c>
      <c r="J1611" s="20" t="s">
        <v>220</v>
      </c>
      <c r="K1611" s="20" t="s">
        <v>220</v>
      </c>
      <c r="L1611" s="30"/>
    </row>
    <row r="1612" spans="1:13">
      <c r="A1612" s="100"/>
      <c r="B1612" s="103"/>
      <c r="C1612" s="25" t="s">
        <v>4</v>
      </c>
      <c r="D1612" s="20">
        <f>D1620</f>
        <v>300</v>
      </c>
      <c r="E1612" s="20">
        <f t="shared" ref="E1612:H1612" si="496">E1620</f>
        <v>300</v>
      </c>
      <c r="F1612" s="20">
        <f t="shared" si="496"/>
        <v>270</v>
      </c>
      <c r="G1612" s="20">
        <f t="shared" si="496"/>
        <v>270</v>
      </c>
      <c r="H1612" s="20">
        <f t="shared" si="496"/>
        <v>270</v>
      </c>
      <c r="I1612" s="20">
        <f t="shared" si="479"/>
        <v>90</v>
      </c>
      <c r="J1612" s="20">
        <f t="shared" si="480"/>
        <v>90</v>
      </c>
      <c r="K1612" s="20">
        <f t="shared" si="481"/>
        <v>100</v>
      </c>
      <c r="L1612" s="30"/>
    </row>
    <row r="1613" spans="1:13" ht="47.25">
      <c r="A1613" s="100"/>
      <c r="B1613" s="103"/>
      <c r="C1613" s="25" t="s">
        <v>189</v>
      </c>
      <c r="D1613" s="20">
        <f t="shared" ref="D1613:H1618" si="497">D1621</f>
        <v>0</v>
      </c>
      <c r="E1613" s="20">
        <f t="shared" si="497"/>
        <v>0</v>
      </c>
      <c r="F1613" s="20">
        <f t="shared" si="497"/>
        <v>0</v>
      </c>
      <c r="G1613" s="20">
        <f t="shared" si="497"/>
        <v>0</v>
      </c>
      <c r="H1613" s="20">
        <f t="shared" si="497"/>
        <v>0</v>
      </c>
      <c r="I1613" s="20">
        <v>0</v>
      </c>
      <c r="J1613" s="20">
        <v>0</v>
      </c>
      <c r="K1613" s="20">
        <v>0</v>
      </c>
      <c r="L1613" s="30"/>
    </row>
    <row r="1614" spans="1:13" ht="31.5">
      <c r="A1614" s="100"/>
      <c r="B1614" s="103"/>
      <c r="C1614" s="25" t="s">
        <v>9</v>
      </c>
      <c r="D1614" s="20">
        <f t="shared" si="497"/>
        <v>0</v>
      </c>
      <c r="E1614" s="20">
        <f t="shared" si="497"/>
        <v>0</v>
      </c>
      <c r="F1614" s="20">
        <f t="shared" si="497"/>
        <v>0</v>
      </c>
      <c r="G1614" s="20">
        <f t="shared" si="497"/>
        <v>0</v>
      </c>
      <c r="H1614" s="20">
        <f t="shared" si="497"/>
        <v>0</v>
      </c>
      <c r="I1614" s="20">
        <v>0</v>
      </c>
      <c r="J1614" s="20">
        <v>0</v>
      </c>
      <c r="K1614" s="20">
        <v>0</v>
      </c>
      <c r="L1614" s="30"/>
    </row>
    <row r="1615" spans="1:13" ht="63">
      <c r="A1615" s="100"/>
      <c r="B1615" s="103"/>
      <c r="C1615" s="25" t="s">
        <v>190</v>
      </c>
      <c r="D1615" s="20">
        <f t="shared" si="497"/>
        <v>0</v>
      </c>
      <c r="E1615" s="20">
        <f t="shared" si="497"/>
        <v>0</v>
      </c>
      <c r="F1615" s="20">
        <f t="shared" si="497"/>
        <v>0</v>
      </c>
      <c r="G1615" s="20">
        <f t="shared" si="497"/>
        <v>0</v>
      </c>
      <c r="H1615" s="20">
        <f t="shared" si="497"/>
        <v>0</v>
      </c>
      <c r="I1615" s="20">
        <v>0</v>
      </c>
      <c r="J1615" s="20">
        <v>0</v>
      </c>
      <c r="K1615" s="20">
        <v>0</v>
      </c>
      <c r="L1615" s="30"/>
    </row>
    <row r="1616" spans="1:13" ht="31.5">
      <c r="A1616" s="100"/>
      <c r="B1616" s="103"/>
      <c r="C1616" s="25" t="s">
        <v>206</v>
      </c>
      <c r="D1616" s="20">
        <f t="shared" si="497"/>
        <v>0</v>
      </c>
      <c r="E1616" s="20" t="str">
        <f t="shared" si="497"/>
        <v>х</v>
      </c>
      <c r="F1616" s="20" t="str">
        <f t="shared" si="497"/>
        <v>х</v>
      </c>
      <c r="G1616" s="20" t="str">
        <f t="shared" si="497"/>
        <v>х</v>
      </c>
      <c r="H1616" s="20">
        <f t="shared" si="497"/>
        <v>0</v>
      </c>
      <c r="I1616" s="20">
        <v>0</v>
      </c>
      <c r="J1616" s="20" t="s">
        <v>220</v>
      </c>
      <c r="K1616" s="20" t="s">
        <v>220</v>
      </c>
      <c r="L1616" s="30"/>
    </row>
    <row r="1617" spans="1:13" ht="31.5">
      <c r="A1617" s="100"/>
      <c r="B1617" s="103"/>
      <c r="C1617" s="25" t="s">
        <v>207</v>
      </c>
      <c r="D1617" s="20">
        <f t="shared" si="497"/>
        <v>0</v>
      </c>
      <c r="E1617" s="20" t="str">
        <f t="shared" si="497"/>
        <v>х</v>
      </c>
      <c r="F1617" s="20" t="str">
        <f t="shared" si="497"/>
        <v>х</v>
      </c>
      <c r="G1617" s="20" t="str">
        <f t="shared" si="497"/>
        <v>х</v>
      </c>
      <c r="H1617" s="20">
        <f t="shared" si="497"/>
        <v>0</v>
      </c>
      <c r="I1617" s="20">
        <v>0</v>
      </c>
      <c r="J1617" s="20" t="s">
        <v>220</v>
      </c>
      <c r="K1617" s="20" t="s">
        <v>220</v>
      </c>
      <c r="L1617" s="30"/>
    </row>
    <row r="1618" spans="1:13" ht="94.5">
      <c r="A1618" s="101"/>
      <c r="B1618" s="104"/>
      <c r="C1618" s="25" t="s">
        <v>200</v>
      </c>
      <c r="D1618" s="20">
        <f t="shared" si="497"/>
        <v>0</v>
      </c>
      <c r="E1618" s="20">
        <f t="shared" si="497"/>
        <v>0</v>
      </c>
      <c r="F1618" s="20">
        <f t="shared" si="497"/>
        <v>0</v>
      </c>
      <c r="G1618" s="20">
        <f t="shared" si="497"/>
        <v>0</v>
      </c>
      <c r="H1618" s="20">
        <f t="shared" si="497"/>
        <v>0</v>
      </c>
      <c r="I1618" s="20">
        <v>0</v>
      </c>
      <c r="J1618" s="20">
        <v>0</v>
      </c>
      <c r="K1618" s="20">
        <v>0</v>
      </c>
      <c r="L1618" s="30"/>
    </row>
    <row r="1619" spans="1:13">
      <c r="A1619" s="99" t="s">
        <v>348</v>
      </c>
      <c r="B1619" s="102" t="s">
        <v>184</v>
      </c>
      <c r="C1619" s="31" t="s">
        <v>3</v>
      </c>
      <c r="D1619" s="24">
        <f>D1620+D1622+D1624+D1625+D1626</f>
        <v>300</v>
      </c>
      <c r="E1619" s="24" t="s">
        <v>220</v>
      </c>
      <c r="F1619" s="24" t="s">
        <v>220</v>
      </c>
      <c r="G1619" s="24" t="s">
        <v>220</v>
      </c>
      <c r="H1619" s="24">
        <f>H1620+H1622+H1624+H1625+H1626</f>
        <v>270</v>
      </c>
      <c r="I1619" s="20">
        <f t="shared" ref="I1619:I1620" si="498">H1619/D1619*100</f>
        <v>90</v>
      </c>
      <c r="J1619" s="20" t="s">
        <v>220</v>
      </c>
      <c r="K1619" s="20" t="s">
        <v>220</v>
      </c>
      <c r="L1619" s="30"/>
    </row>
    <row r="1620" spans="1:13">
      <c r="A1620" s="100"/>
      <c r="B1620" s="103"/>
      <c r="C1620" s="25" t="s">
        <v>4</v>
      </c>
      <c r="D1620" s="20">
        <v>300</v>
      </c>
      <c r="E1620" s="20">
        <v>300</v>
      </c>
      <c r="F1620" s="20">
        <v>270</v>
      </c>
      <c r="G1620" s="20">
        <v>270</v>
      </c>
      <c r="H1620" s="20">
        <v>270</v>
      </c>
      <c r="I1620" s="20">
        <f t="shared" si="498"/>
        <v>90</v>
      </c>
      <c r="J1620" s="20">
        <f t="shared" ref="J1620" si="499">G1620/E1620*100</f>
        <v>90</v>
      </c>
      <c r="K1620" s="20">
        <f t="shared" ref="K1620" si="500">G1620/F1620*100</f>
        <v>100</v>
      </c>
      <c r="L1620" s="30"/>
    </row>
    <row r="1621" spans="1:13" ht="47.25">
      <c r="A1621" s="100"/>
      <c r="B1621" s="103"/>
      <c r="C1621" s="25" t="s">
        <v>189</v>
      </c>
      <c r="D1621" s="20">
        <v>0</v>
      </c>
      <c r="E1621" s="20">
        <v>0</v>
      </c>
      <c r="F1621" s="20">
        <v>0</v>
      </c>
      <c r="G1621" s="20">
        <v>0</v>
      </c>
      <c r="H1621" s="20">
        <v>0</v>
      </c>
      <c r="I1621" s="20">
        <v>0</v>
      </c>
      <c r="J1621" s="20">
        <v>0</v>
      </c>
      <c r="K1621" s="20">
        <v>0</v>
      </c>
      <c r="L1621" s="30"/>
    </row>
    <row r="1622" spans="1:13" ht="31.5">
      <c r="A1622" s="100"/>
      <c r="B1622" s="103"/>
      <c r="C1622" s="25" t="s">
        <v>205</v>
      </c>
      <c r="D1622" s="20">
        <v>0</v>
      </c>
      <c r="E1622" s="20">
        <v>0</v>
      </c>
      <c r="F1622" s="20">
        <v>0</v>
      </c>
      <c r="G1622" s="20">
        <v>0</v>
      </c>
      <c r="H1622" s="20">
        <v>0</v>
      </c>
      <c r="I1622" s="20">
        <v>0</v>
      </c>
      <c r="J1622" s="20">
        <v>0</v>
      </c>
      <c r="K1622" s="20">
        <v>0</v>
      </c>
      <c r="L1622" s="30"/>
    </row>
    <row r="1623" spans="1:13" ht="63">
      <c r="A1623" s="100"/>
      <c r="B1623" s="103"/>
      <c r="C1623" s="25" t="s">
        <v>190</v>
      </c>
      <c r="D1623" s="20">
        <v>0</v>
      </c>
      <c r="E1623" s="20">
        <v>0</v>
      </c>
      <c r="F1623" s="20">
        <v>0</v>
      </c>
      <c r="G1623" s="20">
        <v>0</v>
      </c>
      <c r="H1623" s="20">
        <v>0</v>
      </c>
      <c r="I1623" s="20">
        <v>0</v>
      </c>
      <c r="J1623" s="20">
        <v>0</v>
      </c>
      <c r="K1623" s="20">
        <v>0</v>
      </c>
      <c r="L1623" s="30"/>
    </row>
    <row r="1624" spans="1:13" ht="31.5">
      <c r="A1624" s="100"/>
      <c r="B1624" s="103"/>
      <c r="C1624" s="25" t="s">
        <v>206</v>
      </c>
      <c r="D1624" s="20">
        <v>0</v>
      </c>
      <c r="E1624" s="20" t="s">
        <v>220</v>
      </c>
      <c r="F1624" s="20" t="s">
        <v>220</v>
      </c>
      <c r="G1624" s="20" t="s">
        <v>220</v>
      </c>
      <c r="H1624" s="20">
        <v>0</v>
      </c>
      <c r="I1624" s="20">
        <v>0</v>
      </c>
      <c r="J1624" s="20" t="s">
        <v>220</v>
      </c>
      <c r="K1624" s="20" t="s">
        <v>220</v>
      </c>
      <c r="L1624" s="30"/>
    </row>
    <row r="1625" spans="1:13" ht="31.5">
      <c r="A1625" s="100"/>
      <c r="B1625" s="103"/>
      <c r="C1625" s="25" t="s">
        <v>207</v>
      </c>
      <c r="D1625" s="20">
        <v>0</v>
      </c>
      <c r="E1625" s="20" t="s">
        <v>220</v>
      </c>
      <c r="F1625" s="20" t="s">
        <v>220</v>
      </c>
      <c r="G1625" s="20" t="s">
        <v>220</v>
      </c>
      <c r="H1625" s="20">
        <v>0</v>
      </c>
      <c r="I1625" s="20">
        <v>0</v>
      </c>
      <c r="J1625" s="20" t="s">
        <v>220</v>
      </c>
      <c r="K1625" s="20" t="s">
        <v>220</v>
      </c>
      <c r="L1625" s="30"/>
    </row>
    <row r="1626" spans="1:13" ht="94.5">
      <c r="A1626" s="101"/>
      <c r="B1626" s="104"/>
      <c r="C1626" s="25" t="s">
        <v>200</v>
      </c>
      <c r="D1626" s="20">
        <v>0</v>
      </c>
      <c r="E1626" s="20">
        <v>0</v>
      </c>
      <c r="F1626" s="20">
        <v>0</v>
      </c>
      <c r="G1626" s="20">
        <v>0</v>
      </c>
      <c r="H1626" s="20">
        <v>0</v>
      </c>
      <c r="I1626" s="20">
        <v>0</v>
      </c>
      <c r="J1626" s="20">
        <v>0</v>
      </c>
      <c r="K1626" s="20">
        <v>0</v>
      </c>
      <c r="L1626" s="30"/>
    </row>
    <row r="1627" spans="1:13">
      <c r="A1627" s="106" t="s">
        <v>11</v>
      </c>
      <c r="B1627" s="102"/>
      <c r="C1627" s="31" t="s">
        <v>3</v>
      </c>
      <c r="D1627" s="24">
        <f>D1628+D1630+D1632+D1633+D1634</f>
        <v>2975880.2</v>
      </c>
      <c r="E1627" s="24" t="s">
        <v>220</v>
      </c>
      <c r="F1627" s="24" t="s">
        <v>220</v>
      </c>
      <c r="G1627" s="24" t="s">
        <v>220</v>
      </c>
      <c r="H1627" s="24">
        <f>H1628+H1630+H1632+H1633+H1634</f>
        <v>2973947.8</v>
      </c>
      <c r="I1627" s="20">
        <f>H1627/D1627*100</f>
        <v>99.935064590301707</v>
      </c>
      <c r="J1627" s="20" t="s">
        <v>220</v>
      </c>
      <c r="K1627" s="20" t="s">
        <v>220</v>
      </c>
      <c r="L1627" s="44"/>
      <c r="M1627" s="40"/>
    </row>
    <row r="1628" spans="1:13">
      <c r="A1628" s="107"/>
      <c r="B1628" s="103"/>
      <c r="C1628" s="25" t="s">
        <v>4</v>
      </c>
      <c r="D1628" s="85">
        <f t="shared" ref="D1628:D1634" si="501">D1696+D1745+D1810+D1858+D1914+D1970+D1986+D1994+D2034+D2050</f>
        <v>2698698.1</v>
      </c>
      <c r="E1628" s="85">
        <f>E1696+E1745+E1810+E1858+E1914+E1970+E1986+E1994+E2034+E2050</f>
        <v>2698698.1</v>
      </c>
      <c r="F1628" s="85">
        <f t="shared" ref="F1628:H1628" si="502">F1696+F1745+F1810+F1858+F1914+F1970+F1986+F1994+F2034+F2050</f>
        <v>2698679.7</v>
      </c>
      <c r="G1628" s="87">
        <f t="shared" si="502"/>
        <v>2697114.4</v>
      </c>
      <c r="H1628" s="94">
        <f t="shared" si="502"/>
        <v>2696789.9</v>
      </c>
      <c r="I1628" s="20">
        <f t="shared" ref="I1628:I1633" si="503">H1628/D1628*100</f>
        <v>99.929291831494595</v>
      </c>
      <c r="J1628" s="20">
        <f>G1628/E1628*100</f>
        <v>99.941316147960379</v>
      </c>
      <c r="K1628" s="20">
        <f>G1628/F1628*100</f>
        <v>99.941997562734102</v>
      </c>
      <c r="L1628" s="90">
        <f>G1628-H1628</f>
        <v>324.5</v>
      </c>
    </row>
    <row r="1629" spans="1:13" ht="47.25">
      <c r="A1629" s="107"/>
      <c r="B1629" s="103"/>
      <c r="C1629" s="25" t="s">
        <v>189</v>
      </c>
      <c r="D1629" s="85">
        <f t="shared" si="501"/>
        <v>1244.2</v>
      </c>
      <c r="E1629" s="85">
        <f t="shared" ref="E1629:H1631" si="504">E1697+E1746+E1811+E1859+E1915+E1971+E1987+E1995+E2035+E2051</f>
        <v>1244.2</v>
      </c>
      <c r="F1629" s="85">
        <f t="shared" si="504"/>
        <v>1244.2</v>
      </c>
      <c r="G1629" s="85">
        <f t="shared" si="504"/>
        <v>1244.2</v>
      </c>
      <c r="H1629" s="85">
        <f t="shared" si="504"/>
        <v>1244.2</v>
      </c>
      <c r="I1629" s="20">
        <f t="shared" si="503"/>
        <v>100</v>
      </c>
      <c r="J1629" s="20">
        <f t="shared" ref="J1629:J1631" si="505">G1629/E1629*100</f>
        <v>100</v>
      </c>
      <c r="K1629" s="20">
        <f t="shared" ref="K1629:K1631" si="506">G1629/F1629*100</f>
        <v>100</v>
      </c>
      <c r="L1629" s="44"/>
    </row>
    <row r="1630" spans="1:13" ht="31.5">
      <c r="A1630" s="107"/>
      <c r="B1630" s="103"/>
      <c r="C1630" s="25" t="s">
        <v>9</v>
      </c>
      <c r="D1630" s="85">
        <f t="shared" si="501"/>
        <v>258182.09999999998</v>
      </c>
      <c r="E1630" s="85">
        <f>E1698+E1812+E1972+E1988+E1996+E2052</f>
        <v>158182.09999999998</v>
      </c>
      <c r="F1630" s="85">
        <f>F1698+F1812+F1972+F1988+F1996+F2052</f>
        <v>158182.09999999998</v>
      </c>
      <c r="G1630" s="85">
        <f t="shared" ref="G1630" si="507">G1698+G1812+G1860+G1916+G1972+G1988+G1996+G2036+G2052</f>
        <v>158182</v>
      </c>
      <c r="H1630" s="86">
        <f t="shared" si="504"/>
        <v>258157.89999999997</v>
      </c>
      <c r="I1630" s="20">
        <f t="shared" si="503"/>
        <v>99.990626770794719</v>
      </c>
      <c r="J1630" s="20">
        <f t="shared" si="505"/>
        <v>99.999936781721843</v>
      </c>
      <c r="K1630" s="20">
        <f t="shared" si="506"/>
        <v>99.999936781721843</v>
      </c>
      <c r="L1630" s="91">
        <f>G1630-H1630</f>
        <v>-99975.899999999965</v>
      </c>
      <c r="M1630" s="88"/>
    </row>
    <row r="1631" spans="1:13" ht="63">
      <c r="A1631" s="107"/>
      <c r="B1631" s="103"/>
      <c r="C1631" s="25" t="s">
        <v>190</v>
      </c>
      <c r="D1631" s="85">
        <f t="shared" si="501"/>
        <v>60965.3</v>
      </c>
      <c r="E1631" s="85">
        <f t="shared" si="504"/>
        <v>60965.3</v>
      </c>
      <c r="F1631" s="85">
        <f t="shared" si="504"/>
        <v>60965.3</v>
      </c>
      <c r="G1631" s="85">
        <f t="shared" si="504"/>
        <v>60965.3</v>
      </c>
      <c r="H1631" s="85">
        <f t="shared" si="504"/>
        <v>60965.3</v>
      </c>
      <c r="I1631" s="20">
        <f t="shared" si="503"/>
        <v>100</v>
      </c>
      <c r="J1631" s="20">
        <f t="shared" si="505"/>
        <v>100</v>
      </c>
      <c r="K1631" s="20">
        <f t="shared" si="506"/>
        <v>100</v>
      </c>
      <c r="L1631" s="30"/>
    </row>
    <row r="1632" spans="1:13" ht="31.5">
      <c r="A1632" s="107"/>
      <c r="B1632" s="103"/>
      <c r="C1632" s="25" t="s">
        <v>206</v>
      </c>
      <c r="D1632" s="20">
        <f t="shared" si="501"/>
        <v>0</v>
      </c>
      <c r="E1632" s="20" t="s">
        <v>220</v>
      </c>
      <c r="F1632" s="20" t="s">
        <v>220</v>
      </c>
      <c r="G1632" s="20" t="s">
        <v>220</v>
      </c>
      <c r="H1632" s="20">
        <f>H1700+H1749+H1814+H1862+H1918+H1974+H1990+H1998+H2038+H2054</f>
        <v>0</v>
      </c>
      <c r="I1632" s="20">
        <v>0</v>
      </c>
      <c r="J1632" s="20" t="s">
        <v>220</v>
      </c>
      <c r="K1632" s="20" t="s">
        <v>220</v>
      </c>
      <c r="L1632" s="30"/>
    </row>
    <row r="1633" spans="1:12" ht="31.5">
      <c r="A1633" s="107"/>
      <c r="B1633" s="103"/>
      <c r="C1633" s="25" t="s">
        <v>207</v>
      </c>
      <c r="D1633" s="20">
        <f t="shared" si="501"/>
        <v>19000</v>
      </c>
      <c r="E1633" s="20" t="s">
        <v>220</v>
      </c>
      <c r="F1633" s="20" t="s">
        <v>220</v>
      </c>
      <c r="G1633" s="20" t="s">
        <v>220</v>
      </c>
      <c r="H1633" s="20">
        <f>H1701+H1750+H1815+H1863+H1919+H1975+H1991+H1999+H2039+H2055</f>
        <v>19000</v>
      </c>
      <c r="I1633" s="20">
        <f t="shared" si="503"/>
        <v>100</v>
      </c>
      <c r="J1633" s="20" t="s">
        <v>220</v>
      </c>
      <c r="K1633" s="20" t="s">
        <v>220</v>
      </c>
      <c r="L1633" s="30"/>
    </row>
    <row r="1634" spans="1:12" ht="94.5">
      <c r="A1634" s="107"/>
      <c r="B1634" s="104"/>
      <c r="C1634" s="25" t="s">
        <v>200</v>
      </c>
      <c r="D1634" s="20">
        <f t="shared" si="501"/>
        <v>0</v>
      </c>
      <c r="E1634" s="20">
        <f>E1702+E1751+E1816+E1864+E1920+E1976+E1992+E2000+E2040+E2056</f>
        <v>0</v>
      </c>
      <c r="F1634" s="20">
        <f>F1702+F1751+F1816+F1864+F1920+F1976+F1992+F2000+F2040+F2056</f>
        <v>0</v>
      </c>
      <c r="G1634" s="20">
        <f>G1702+G1751+G1816+G1864+G1920+G1976+G1992+G2000+G2040+G2056</f>
        <v>0</v>
      </c>
      <c r="H1634" s="20">
        <f>H1702+H1751+H1816+H1864+H1920+H1976+H1992+H2000+H2040+H2056</f>
        <v>0</v>
      </c>
      <c r="I1634" s="20">
        <v>0</v>
      </c>
      <c r="J1634" s="20">
        <v>0</v>
      </c>
      <c r="K1634" s="20">
        <v>0</v>
      </c>
      <c r="L1634" s="30"/>
    </row>
    <row r="1635" spans="1:12" ht="15.75" customHeight="1">
      <c r="A1635" s="107"/>
      <c r="B1635" s="97" t="s">
        <v>13</v>
      </c>
      <c r="C1635" s="98"/>
      <c r="D1635" s="67"/>
      <c r="E1635" s="67"/>
      <c r="F1635" s="67"/>
      <c r="G1635" s="67"/>
      <c r="H1635" s="67"/>
      <c r="I1635" s="67"/>
      <c r="J1635" s="67"/>
      <c r="K1635" s="68"/>
      <c r="L1635" s="30"/>
    </row>
    <row r="1636" spans="1:12">
      <c r="A1636" s="107"/>
      <c r="B1636" s="102"/>
      <c r="C1636" s="23" t="s">
        <v>3</v>
      </c>
      <c r="D1636" s="24">
        <f>D1637+D1639+D1641+D1642+D1643</f>
        <v>103243.1</v>
      </c>
      <c r="E1636" s="24" t="s">
        <v>220</v>
      </c>
      <c r="F1636" s="24" t="s">
        <v>220</v>
      </c>
      <c r="G1636" s="24" t="s">
        <v>220</v>
      </c>
      <c r="H1636" s="24">
        <f>H1637+H1639+H1641+H1642+H1643</f>
        <v>103243.1</v>
      </c>
      <c r="I1636" s="20">
        <f t="shared" ref="I1636" si="508">H1636/D1636*100</f>
        <v>100</v>
      </c>
      <c r="J1636" s="20" t="s">
        <v>220</v>
      </c>
      <c r="K1636" s="20" t="s">
        <v>220</v>
      </c>
      <c r="L1636" s="30"/>
    </row>
    <row r="1637" spans="1:12">
      <c r="A1637" s="107"/>
      <c r="B1637" s="103"/>
      <c r="C1637" s="25" t="s">
        <v>4</v>
      </c>
      <c r="D1637" s="20">
        <f>D1696</f>
        <v>42277.799999999996</v>
      </c>
      <c r="E1637" s="20">
        <f t="shared" ref="E1637:H1637" si="509">E1696</f>
        <v>42277.799999999996</v>
      </c>
      <c r="F1637" s="20">
        <f t="shared" si="509"/>
        <v>42277.799999999996</v>
      </c>
      <c r="G1637" s="20">
        <f t="shared" si="509"/>
        <v>42277.799999999996</v>
      </c>
      <c r="H1637" s="20">
        <f t="shared" si="509"/>
        <v>42277.799999999996</v>
      </c>
      <c r="I1637" s="20">
        <f t="shared" ref="I1637" si="510">H1637/D1637*100</f>
        <v>100</v>
      </c>
      <c r="J1637" s="20">
        <f>G1637/E1637*100</f>
        <v>100</v>
      </c>
      <c r="K1637" s="20">
        <f>G1637/F1637*100</f>
        <v>100</v>
      </c>
      <c r="L1637" s="44"/>
    </row>
    <row r="1638" spans="1:12" ht="47.25">
      <c r="A1638" s="107"/>
      <c r="B1638" s="103"/>
      <c r="C1638" s="25" t="s">
        <v>189</v>
      </c>
      <c r="D1638" s="20">
        <f t="shared" ref="D1638:H1643" si="511">D1697</f>
        <v>1244.2</v>
      </c>
      <c r="E1638" s="20">
        <f t="shared" si="511"/>
        <v>1244.2</v>
      </c>
      <c r="F1638" s="20">
        <f t="shared" si="511"/>
        <v>1244.2</v>
      </c>
      <c r="G1638" s="20">
        <f t="shared" si="511"/>
        <v>1244.2</v>
      </c>
      <c r="H1638" s="20">
        <f t="shared" si="511"/>
        <v>1244.2</v>
      </c>
      <c r="I1638" s="20">
        <f t="shared" ref="I1638" si="512">H1638/D1638*100</f>
        <v>100</v>
      </c>
      <c r="J1638" s="20">
        <f>G1638/E1638*100</f>
        <v>100</v>
      </c>
      <c r="K1638" s="20">
        <f>G1638/F1638*100</f>
        <v>100</v>
      </c>
      <c r="L1638" s="44"/>
    </row>
    <row r="1639" spans="1:12" ht="31.5">
      <c r="A1639" s="107"/>
      <c r="B1639" s="103"/>
      <c r="C1639" s="25" t="s">
        <v>9</v>
      </c>
      <c r="D1639" s="20">
        <f t="shared" si="511"/>
        <v>60965.3</v>
      </c>
      <c r="E1639" s="20">
        <f t="shared" si="511"/>
        <v>60965.3</v>
      </c>
      <c r="F1639" s="20">
        <f t="shared" si="511"/>
        <v>60965.3</v>
      </c>
      <c r="G1639" s="20">
        <f t="shared" si="511"/>
        <v>60965.3</v>
      </c>
      <c r="H1639" s="20">
        <f t="shared" si="511"/>
        <v>60965.3</v>
      </c>
      <c r="I1639" s="20">
        <f t="shared" ref="I1639" si="513">H1639/D1639*100</f>
        <v>100</v>
      </c>
      <c r="J1639" s="20">
        <f t="shared" ref="J1639" si="514">G1639/E1639*100</f>
        <v>100</v>
      </c>
      <c r="K1639" s="20">
        <f t="shared" ref="K1639" si="515">G1639/F1639*100</f>
        <v>100</v>
      </c>
      <c r="L1639" s="30"/>
    </row>
    <row r="1640" spans="1:12" ht="63">
      <c r="A1640" s="107"/>
      <c r="B1640" s="103"/>
      <c r="C1640" s="25" t="s">
        <v>190</v>
      </c>
      <c r="D1640" s="20">
        <f t="shared" si="511"/>
        <v>60965.3</v>
      </c>
      <c r="E1640" s="20">
        <f t="shared" si="511"/>
        <v>60965.3</v>
      </c>
      <c r="F1640" s="20">
        <f t="shared" si="511"/>
        <v>60965.3</v>
      </c>
      <c r="G1640" s="20">
        <f t="shared" si="511"/>
        <v>60965.3</v>
      </c>
      <c r="H1640" s="20">
        <f t="shared" si="511"/>
        <v>60965.3</v>
      </c>
      <c r="I1640" s="20">
        <f t="shared" ref="I1640" si="516">H1640/D1640*100</f>
        <v>100</v>
      </c>
      <c r="J1640" s="20">
        <f t="shared" ref="J1640" si="517">G1640/E1640*100</f>
        <v>100</v>
      </c>
      <c r="K1640" s="20">
        <f t="shared" ref="K1640" si="518">G1640/F1640*100</f>
        <v>100</v>
      </c>
      <c r="L1640" s="30"/>
    </row>
    <row r="1641" spans="1:12" ht="31.5">
      <c r="A1641" s="107"/>
      <c r="B1641" s="103"/>
      <c r="C1641" s="25" t="s">
        <v>206</v>
      </c>
      <c r="D1641" s="20">
        <f t="shared" si="511"/>
        <v>0</v>
      </c>
      <c r="E1641" s="20" t="str">
        <f t="shared" si="511"/>
        <v>х</v>
      </c>
      <c r="F1641" s="20" t="str">
        <f t="shared" si="511"/>
        <v>х</v>
      </c>
      <c r="G1641" s="20" t="str">
        <f t="shared" si="511"/>
        <v>х</v>
      </c>
      <c r="H1641" s="20">
        <f t="shared" si="511"/>
        <v>0</v>
      </c>
      <c r="I1641" s="20">
        <v>0</v>
      </c>
      <c r="J1641" s="20" t="s">
        <v>220</v>
      </c>
      <c r="K1641" s="20" t="s">
        <v>220</v>
      </c>
      <c r="L1641" s="30"/>
    </row>
    <row r="1642" spans="1:12" ht="31.5">
      <c r="A1642" s="107"/>
      <c r="B1642" s="103"/>
      <c r="C1642" s="25" t="s">
        <v>207</v>
      </c>
      <c r="D1642" s="20">
        <f t="shared" si="511"/>
        <v>0</v>
      </c>
      <c r="E1642" s="20" t="str">
        <f t="shared" si="511"/>
        <v>х</v>
      </c>
      <c r="F1642" s="20" t="str">
        <f t="shared" si="511"/>
        <v>х</v>
      </c>
      <c r="G1642" s="20" t="str">
        <f t="shared" si="511"/>
        <v>х</v>
      </c>
      <c r="H1642" s="20">
        <f t="shared" si="511"/>
        <v>0</v>
      </c>
      <c r="I1642" s="20">
        <v>0</v>
      </c>
      <c r="J1642" s="20" t="s">
        <v>220</v>
      </c>
      <c r="K1642" s="20" t="s">
        <v>220</v>
      </c>
      <c r="L1642" s="30"/>
    </row>
    <row r="1643" spans="1:12" ht="94.5">
      <c r="A1643" s="107"/>
      <c r="B1643" s="104"/>
      <c r="C1643" s="25" t="s">
        <v>200</v>
      </c>
      <c r="D1643" s="20">
        <f t="shared" si="511"/>
        <v>0</v>
      </c>
      <c r="E1643" s="20">
        <f t="shared" si="511"/>
        <v>0</v>
      </c>
      <c r="F1643" s="20">
        <f t="shared" si="511"/>
        <v>0</v>
      </c>
      <c r="G1643" s="20">
        <f t="shared" si="511"/>
        <v>0</v>
      </c>
      <c r="H1643" s="20">
        <f t="shared" si="511"/>
        <v>0</v>
      </c>
      <c r="I1643" s="20">
        <v>0</v>
      </c>
      <c r="J1643" s="20">
        <v>0</v>
      </c>
      <c r="K1643" s="20">
        <v>0</v>
      </c>
      <c r="L1643" s="30"/>
    </row>
    <row r="1644" spans="1:12" ht="31.5">
      <c r="A1644" s="107"/>
      <c r="B1644" s="69" t="s">
        <v>201</v>
      </c>
      <c r="C1644" s="70"/>
      <c r="D1644" s="71"/>
      <c r="E1644" s="71"/>
      <c r="F1644" s="71"/>
      <c r="G1644" s="71"/>
      <c r="H1644" s="71"/>
      <c r="I1644" s="71"/>
      <c r="J1644" s="71"/>
      <c r="K1644" s="71"/>
      <c r="L1644" s="30"/>
    </row>
    <row r="1645" spans="1:12">
      <c r="A1645" s="107"/>
      <c r="B1645" s="102" t="s">
        <v>282</v>
      </c>
      <c r="C1645" s="31" t="s">
        <v>3</v>
      </c>
      <c r="D1645" s="24">
        <f>D1646+D1648+D1650+D1651+D1652</f>
        <v>2958338.1</v>
      </c>
      <c r="E1645" s="24" t="s">
        <v>220</v>
      </c>
      <c r="F1645" s="24" t="s">
        <v>220</v>
      </c>
      <c r="G1645" s="24" t="s">
        <v>220</v>
      </c>
      <c r="H1645" s="24">
        <f>H1646+H1648+H1650+H1651+H1652</f>
        <v>2956422.6999999997</v>
      </c>
      <c r="I1645" s="20">
        <f t="shared" ref="I1645" si="519">H1645/D1645*100</f>
        <v>99.935254188829859</v>
      </c>
      <c r="J1645" s="20" t="s">
        <v>220</v>
      </c>
      <c r="K1645" s="20" t="s">
        <v>220</v>
      </c>
      <c r="L1645" s="30"/>
    </row>
    <row r="1646" spans="1:12">
      <c r="A1646" s="107"/>
      <c r="B1646" s="103"/>
      <c r="C1646" s="25" t="s">
        <v>4</v>
      </c>
      <c r="D1646" s="20">
        <f>D1696+D1745+D1810+D1914+D1970+D1986+D1994+D2059</f>
        <v>2698698.1</v>
      </c>
      <c r="E1646" s="20">
        <f t="shared" ref="E1646:H1646" si="520">E1696+E1745+E1810+E1914+E1970+E1986+E1994+E2059</f>
        <v>2698698.1</v>
      </c>
      <c r="F1646" s="20">
        <f t="shared" si="520"/>
        <v>2698679.7</v>
      </c>
      <c r="G1646" s="20">
        <f t="shared" si="520"/>
        <v>2697114.4</v>
      </c>
      <c r="H1646" s="20">
        <f t="shared" si="520"/>
        <v>2696789.9</v>
      </c>
      <c r="I1646" s="20">
        <f t="shared" ref="I1646:I1649" si="521">H1646/D1646*100</f>
        <v>99.929291831494595</v>
      </c>
      <c r="J1646" s="20">
        <f t="shared" ref="J1646:J1649" si="522">G1646/E1646*100</f>
        <v>99.941316147960379</v>
      </c>
      <c r="K1646" s="20">
        <f t="shared" ref="K1646:K1649" si="523">G1646/F1646*100</f>
        <v>99.941997562734102</v>
      </c>
      <c r="L1646" s="30"/>
    </row>
    <row r="1647" spans="1:12" ht="47.25">
      <c r="A1647" s="107"/>
      <c r="B1647" s="103"/>
      <c r="C1647" s="25" t="s">
        <v>189</v>
      </c>
      <c r="D1647" s="20">
        <f t="shared" ref="D1647:H1652" si="524">D1697+D1746+D1811+D1915+D1971+D1987+D1995+D2060</f>
        <v>1244.2</v>
      </c>
      <c r="E1647" s="20">
        <f t="shared" si="524"/>
        <v>1244.2</v>
      </c>
      <c r="F1647" s="20">
        <f t="shared" si="524"/>
        <v>1244.2</v>
      </c>
      <c r="G1647" s="20">
        <f t="shared" si="524"/>
        <v>1244.2</v>
      </c>
      <c r="H1647" s="20">
        <f t="shared" si="524"/>
        <v>1244.2</v>
      </c>
      <c r="I1647" s="20">
        <f t="shared" si="521"/>
        <v>100</v>
      </c>
      <c r="J1647" s="20">
        <f t="shared" si="522"/>
        <v>100</v>
      </c>
      <c r="K1647" s="20">
        <f t="shared" si="523"/>
        <v>100</v>
      </c>
      <c r="L1647" s="30"/>
    </row>
    <row r="1648" spans="1:12" ht="31.5">
      <c r="A1648" s="107"/>
      <c r="B1648" s="103"/>
      <c r="C1648" s="25" t="s">
        <v>9</v>
      </c>
      <c r="D1648" s="20">
        <f t="shared" si="524"/>
        <v>240640</v>
      </c>
      <c r="E1648" s="20">
        <f>E1698+E1812+E1916+E1972+E1988+E1996+E2061</f>
        <v>140640</v>
      </c>
      <c r="F1648" s="20">
        <f t="shared" ref="F1648:G1648" si="525">F1698+F1812+F1916+F1972+F1988+F1996+F2061</f>
        <v>140640</v>
      </c>
      <c r="G1648" s="20">
        <f t="shared" si="525"/>
        <v>140640</v>
      </c>
      <c r="H1648" s="26">
        <f t="shared" si="524"/>
        <v>240632.8</v>
      </c>
      <c r="I1648" s="20">
        <f t="shared" si="521"/>
        <v>99.997007978723389</v>
      </c>
      <c r="J1648" s="20">
        <f t="shared" si="522"/>
        <v>100</v>
      </c>
      <c r="K1648" s="20">
        <f t="shared" si="523"/>
        <v>100</v>
      </c>
      <c r="L1648" s="30"/>
    </row>
    <row r="1649" spans="1:12" ht="63">
      <c r="A1649" s="107"/>
      <c r="B1649" s="103"/>
      <c r="C1649" s="25" t="s">
        <v>190</v>
      </c>
      <c r="D1649" s="20">
        <f t="shared" si="524"/>
        <v>60965.3</v>
      </c>
      <c r="E1649" s="20">
        <f t="shared" si="524"/>
        <v>60965.3</v>
      </c>
      <c r="F1649" s="20">
        <f t="shared" si="524"/>
        <v>60965.3</v>
      </c>
      <c r="G1649" s="20">
        <f t="shared" si="524"/>
        <v>60965.3</v>
      </c>
      <c r="H1649" s="20">
        <f t="shared" si="524"/>
        <v>60965.3</v>
      </c>
      <c r="I1649" s="20">
        <f t="shared" si="521"/>
        <v>100</v>
      </c>
      <c r="J1649" s="20">
        <f t="shared" si="522"/>
        <v>100</v>
      </c>
      <c r="K1649" s="20">
        <f t="shared" si="523"/>
        <v>100</v>
      </c>
      <c r="L1649" s="30"/>
    </row>
    <row r="1650" spans="1:12" ht="31.5">
      <c r="A1650" s="107"/>
      <c r="B1650" s="103"/>
      <c r="C1650" s="25" t="s">
        <v>206</v>
      </c>
      <c r="D1650" s="20">
        <f t="shared" si="524"/>
        <v>0</v>
      </c>
      <c r="E1650" s="20" t="s">
        <v>220</v>
      </c>
      <c r="F1650" s="20" t="s">
        <v>220</v>
      </c>
      <c r="G1650" s="20" t="s">
        <v>220</v>
      </c>
      <c r="H1650" s="20">
        <f t="shared" si="524"/>
        <v>0</v>
      </c>
      <c r="I1650" s="20">
        <v>0</v>
      </c>
      <c r="J1650" s="20" t="s">
        <v>220</v>
      </c>
      <c r="K1650" s="20" t="s">
        <v>220</v>
      </c>
      <c r="L1650" s="30"/>
    </row>
    <row r="1651" spans="1:12" ht="31.5">
      <c r="A1651" s="107"/>
      <c r="B1651" s="103"/>
      <c r="C1651" s="25" t="s">
        <v>207</v>
      </c>
      <c r="D1651" s="20">
        <f t="shared" si="524"/>
        <v>19000</v>
      </c>
      <c r="E1651" s="20" t="s">
        <v>220</v>
      </c>
      <c r="F1651" s="20" t="s">
        <v>220</v>
      </c>
      <c r="G1651" s="20" t="s">
        <v>220</v>
      </c>
      <c r="H1651" s="20">
        <f t="shared" si="524"/>
        <v>19000</v>
      </c>
      <c r="I1651" s="20">
        <f t="shared" ref="I1651" si="526">H1651/D1651*100</f>
        <v>100</v>
      </c>
      <c r="J1651" s="20" t="s">
        <v>220</v>
      </c>
      <c r="K1651" s="20" t="s">
        <v>220</v>
      </c>
      <c r="L1651" s="30"/>
    </row>
    <row r="1652" spans="1:12" ht="94.5">
      <c r="A1652" s="107"/>
      <c r="B1652" s="103"/>
      <c r="C1652" s="25" t="s">
        <v>200</v>
      </c>
      <c r="D1652" s="20">
        <f t="shared" si="524"/>
        <v>0</v>
      </c>
      <c r="E1652" s="20">
        <f t="shared" si="524"/>
        <v>0</v>
      </c>
      <c r="F1652" s="20">
        <f t="shared" si="524"/>
        <v>0</v>
      </c>
      <c r="G1652" s="20">
        <f t="shared" si="524"/>
        <v>0</v>
      </c>
      <c r="H1652" s="20">
        <f t="shared" si="524"/>
        <v>0</v>
      </c>
      <c r="I1652" s="20">
        <v>0</v>
      </c>
      <c r="J1652" s="20">
        <v>0</v>
      </c>
      <c r="K1652" s="20">
        <v>0</v>
      </c>
      <c r="L1652" s="30"/>
    </row>
    <row r="1653" spans="1:12" ht="31.5">
      <c r="A1653" s="107"/>
      <c r="B1653" s="103"/>
      <c r="C1653" s="72" t="s">
        <v>42</v>
      </c>
      <c r="D1653" s="73"/>
      <c r="E1653" s="20"/>
      <c r="F1653" s="20"/>
      <c r="G1653" s="20"/>
      <c r="H1653" s="20"/>
      <c r="I1653" s="20"/>
      <c r="J1653" s="20"/>
      <c r="K1653" s="20"/>
      <c r="L1653" s="30"/>
    </row>
    <row r="1654" spans="1:12">
      <c r="A1654" s="107"/>
      <c r="B1654" s="103"/>
      <c r="C1654" s="31" t="s">
        <v>3</v>
      </c>
      <c r="D1654" s="24">
        <f>D1655+D1657+D1659+D1660+D1661</f>
        <v>103243.1</v>
      </c>
      <c r="E1654" s="24" t="s">
        <v>220</v>
      </c>
      <c r="F1654" s="24" t="s">
        <v>220</v>
      </c>
      <c r="G1654" s="24" t="s">
        <v>220</v>
      </c>
      <c r="H1654" s="24">
        <f>H1655+H1657+H1659+H1660+H1661</f>
        <v>103243.1</v>
      </c>
      <c r="I1654" s="20">
        <f t="shared" ref="I1654" si="527">H1654/D1654*100</f>
        <v>100</v>
      </c>
      <c r="J1654" s="20" t="s">
        <v>220</v>
      </c>
      <c r="K1654" s="20" t="s">
        <v>220</v>
      </c>
      <c r="L1654" s="30"/>
    </row>
    <row r="1655" spans="1:12">
      <c r="A1655" s="107"/>
      <c r="B1655" s="103"/>
      <c r="C1655" s="25" t="s">
        <v>4</v>
      </c>
      <c r="D1655" s="20">
        <f>D1696</f>
        <v>42277.799999999996</v>
      </c>
      <c r="E1655" s="20">
        <f t="shared" ref="E1655:H1655" si="528">E1696</f>
        <v>42277.799999999996</v>
      </c>
      <c r="F1655" s="20">
        <f t="shared" si="528"/>
        <v>42277.799999999996</v>
      </c>
      <c r="G1655" s="20">
        <f t="shared" si="528"/>
        <v>42277.799999999996</v>
      </c>
      <c r="H1655" s="20">
        <f t="shared" si="528"/>
        <v>42277.799999999996</v>
      </c>
      <c r="I1655" s="20">
        <f t="shared" ref="I1655" si="529">H1655/D1655*100</f>
        <v>100</v>
      </c>
      <c r="J1655" s="20">
        <f t="shared" ref="J1655" si="530">G1655/E1655*100</f>
        <v>100</v>
      </c>
      <c r="K1655" s="20">
        <f t="shared" ref="K1655" si="531">G1655/F1655*100</f>
        <v>100</v>
      </c>
      <c r="L1655" s="30"/>
    </row>
    <row r="1656" spans="1:12" ht="47.25">
      <c r="A1656" s="107"/>
      <c r="B1656" s="103"/>
      <c r="C1656" s="25" t="s">
        <v>189</v>
      </c>
      <c r="D1656" s="20">
        <f t="shared" ref="D1656:H1661" si="532">D1697</f>
        <v>1244.2</v>
      </c>
      <c r="E1656" s="20">
        <f t="shared" si="532"/>
        <v>1244.2</v>
      </c>
      <c r="F1656" s="20">
        <f t="shared" si="532"/>
        <v>1244.2</v>
      </c>
      <c r="G1656" s="20">
        <f t="shared" si="532"/>
        <v>1244.2</v>
      </c>
      <c r="H1656" s="20">
        <f t="shared" si="532"/>
        <v>1244.2</v>
      </c>
      <c r="I1656" s="20">
        <f t="shared" ref="I1656:I1658" si="533">H1656/D1656*100</f>
        <v>100</v>
      </c>
      <c r="J1656" s="20">
        <f t="shared" ref="J1656:J1658" si="534">G1656/E1656*100</f>
        <v>100</v>
      </c>
      <c r="K1656" s="20">
        <f t="shared" ref="K1656:K1658" si="535">G1656/F1656*100</f>
        <v>100</v>
      </c>
      <c r="L1656" s="30"/>
    </row>
    <row r="1657" spans="1:12" ht="31.5">
      <c r="A1657" s="107"/>
      <c r="B1657" s="103"/>
      <c r="C1657" s="25" t="s">
        <v>9</v>
      </c>
      <c r="D1657" s="20">
        <f t="shared" si="532"/>
        <v>60965.3</v>
      </c>
      <c r="E1657" s="20">
        <f t="shared" si="532"/>
        <v>60965.3</v>
      </c>
      <c r="F1657" s="20">
        <f t="shared" si="532"/>
        <v>60965.3</v>
      </c>
      <c r="G1657" s="20">
        <f t="shared" si="532"/>
        <v>60965.3</v>
      </c>
      <c r="H1657" s="20">
        <f t="shared" si="532"/>
        <v>60965.3</v>
      </c>
      <c r="I1657" s="20">
        <f t="shared" si="533"/>
        <v>100</v>
      </c>
      <c r="J1657" s="20">
        <f t="shared" si="534"/>
        <v>100</v>
      </c>
      <c r="K1657" s="20">
        <f t="shared" si="535"/>
        <v>100</v>
      </c>
      <c r="L1657" s="30"/>
    </row>
    <row r="1658" spans="1:12" ht="63">
      <c r="A1658" s="107"/>
      <c r="B1658" s="103"/>
      <c r="C1658" s="25" t="s">
        <v>190</v>
      </c>
      <c r="D1658" s="20">
        <f t="shared" si="532"/>
        <v>60965.3</v>
      </c>
      <c r="E1658" s="20">
        <f t="shared" si="532"/>
        <v>60965.3</v>
      </c>
      <c r="F1658" s="20">
        <f t="shared" si="532"/>
        <v>60965.3</v>
      </c>
      <c r="G1658" s="20">
        <f t="shared" si="532"/>
        <v>60965.3</v>
      </c>
      <c r="H1658" s="20">
        <f t="shared" si="532"/>
        <v>60965.3</v>
      </c>
      <c r="I1658" s="20">
        <f t="shared" si="533"/>
        <v>100</v>
      </c>
      <c r="J1658" s="20">
        <f t="shared" si="534"/>
        <v>100</v>
      </c>
      <c r="K1658" s="20">
        <f t="shared" si="535"/>
        <v>100</v>
      </c>
      <c r="L1658" s="30"/>
    </row>
    <row r="1659" spans="1:12" ht="31.5">
      <c r="A1659" s="107"/>
      <c r="B1659" s="103"/>
      <c r="C1659" s="25" t="s">
        <v>206</v>
      </c>
      <c r="D1659" s="20">
        <f t="shared" si="532"/>
        <v>0</v>
      </c>
      <c r="E1659" s="20" t="str">
        <f t="shared" si="532"/>
        <v>х</v>
      </c>
      <c r="F1659" s="20" t="str">
        <f t="shared" si="532"/>
        <v>х</v>
      </c>
      <c r="G1659" s="20" t="str">
        <f t="shared" si="532"/>
        <v>х</v>
      </c>
      <c r="H1659" s="20">
        <f t="shared" si="532"/>
        <v>0</v>
      </c>
      <c r="I1659" s="20">
        <v>0</v>
      </c>
      <c r="J1659" s="20" t="s">
        <v>220</v>
      </c>
      <c r="K1659" s="20" t="s">
        <v>220</v>
      </c>
      <c r="L1659" s="30"/>
    </row>
    <row r="1660" spans="1:12" ht="31.5">
      <c r="A1660" s="107"/>
      <c r="B1660" s="103"/>
      <c r="C1660" s="25" t="s">
        <v>207</v>
      </c>
      <c r="D1660" s="20">
        <f t="shared" si="532"/>
        <v>0</v>
      </c>
      <c r="E1660" s="20" t="str">
        <f t="shared" si="532"/>
        <v>х</v>
      </c>
      <c r="F1660" s="20" t="str">
        <f t="shared" si="532"/>
        <v>х</v>
      </c>
      <c r="G1660" s="20" t="str">
        <f t="shared" si="532"/>
        <v>х</v>
      </c>
      <c r="H1660" s="20">
        <f t="shared" si="532"/>
        <v>0</v>
      </c>
      <c r="I1660" s="20">
        <v>0</v>
      </c>
      <c r="J1660" s="20" t="s">
        <v>220</v>
      </c>
      <c r="K1660" s="20" t="s">
        <v>220</v>
      </c>
      <c r="L1660" s="30"/>
    </row>
    <row r="1661" spans="1:12" ht="94.5">
      <c r="A1661" s="107"/>
      <c r="B1661" s="104"/>
      <c r="C1661" s="25" t="s">
        <v>200</v>
      </c>
      <c r="D1661" s="20">
        <f t="shared" si="532"/>
        <v>0</v>
      </c>
      <c r="E1661" s="20">
        <f t="shared" si="532"/>
        <v>0</v>
      </c>
      <c r="F1661" s="20">
        <f t="shared" si="532"/>
        <v>0</v>
      </c>
      <c r="G1661" s="20">
        <f t="shared" si="532"/>
        <v>0</v>
      </c>
      <c r="H1661" s="20">
        <f t="shared" si="532"/>
        <v>0</v>
      </c>
      <c r="I1661" s="20">
        <v>0</v>
      </c>
      <c r="J1661" s="20">
        <v>0</v>
      </c>
      <c r="K1661" s="20">
        <v>0</v>
      </c>
      <c r="L1661" s="30"/>
    </row>
    <row r="1662" spans="1:12" hidden="1">
      <c r="A1662" s="107"/>
      <c r="B1662" s="102" t="s">
        <v>245</v>
      </c>
      <c r="C1662" s="31" t="s">
        <v>3</v>
      </c>
      <c r="D1662" s="24">
        <f>D1663+D1665+D1667+D1668+D1669</f>
        <v>0</v>
      </c>
      <c r="E1662" s="24" t="s">
        <v>220</v>
      </c>
      <c r="F1662" s="24" t="s">
        <v>220</v>
      </c>
      <c r="G1662" s="24" t="s">
        <v>220</v>
      </c>
      <c r="H1662" s="24">
        <f>H1663+H1665+H1667+H1668+H1669</f>
        <v>0</v>
      </c>
      <c r="I1662" s="20" t="e">
        <f t="shared" ref="I1662" si="536">H1662/D1662*100</f>
        <v>#DIV/0!</v>
      </c>
      <c r="J1662" s="20" t="s">
        <v>220</v>
      </c>
      <c r="K1662" s="20" t="s">
        <v>220</v>
      </c>
      <c r="L1662" s="30"/>
    </row>
    <row r="1663" spans="1:12" hidden="1">
      <c r="A1663" s="107"/>
      <c r="B1663" s="103"/>
      <c r="C1663" s="25" t="s">
        <v>4</v>
      </c>
      <c r="D1663" s="20">
        <f>D1770</f>
        <v>0</v>
      </c>
      <c r="E1663" s="20">
        <f t="shared" ref="E1663:H1663" si="537">E1770</f>
        <v>0</v>
      </c>
      <c r="F1663" s="20">
        <f t="shared" si="537"/>
        <v>0</v>
      </c>
      <c r="G1663" s="20">
        <f t="shared" si="537"/>
        <v>0</v>
      </c>
      <c r="H1663" s="20">
        <f t="shared" si="537"/>
        <v>0</v>
      </c>
      <c r="I1663" s="20">
        <v>0</v>
      </c>
      <c r="J1663" s="20" t="s">
        <v>220</v>
      </c>
      <c r="K1663" s="20" t="s">
        <v>220</v>
      </c>
      <c r="L1663" s="30"/>
    </row>
    <row r="1664" spans="1:12" ht="47.25" hidden="1">
      <c r="A1664" s="107"/>
      <c r="B1664" s="103"/>
      <c r="C1664" s="25" t="s">
        <v>189</v>
      </c>
      <c r="D1664" s="20">
        <f t="shared" ref="D1664:H1669" si="538">D1771</f>
        <v>0</v>
      </c>
      <c r="E1664" s="20">
        <f t="shared" si="538"/>
        <v>0</v>
      </c>
      <c r="F1664" s="20">
        <f t="shared" si="538"/>
        <v>0</v>
      </c>
      <c r="G1664" s="20">
        <f t="shared" si="538"/>
        <v>0</v>
      </c>
      <c r="H1664" s="20">
        <f t="shared" si="538"/>
        <v>0</v>
      </c>
      <c r="I1664" s="20">
        <v>0</v>
      </c>
      <c r="J1664" s="20">
        <v>0</v>
      </c>
      <c r="K1664" s="20">
        <v>0</v>
      </c>
      <c r="L1664" s="30"/>
    </row>
    <row r="1665" spans="1:12" ht="31.5" hidden="1">
      <c r="A1665" s="107"/>
      <c r="B1665" s="103"/>
      <c r="C1665" s="25" t="s">
        <v>9</v>
      </c>
      <c r="D1665" s="20">
        <f t="shared" si="538"/>
        <v>0</v>
      </c>
      <c r="E1665" s="20">
        <f t="shared" si="538"/>
        <v>0</v>
      </c>
      <c r="F1665" s="20">
        <f t="shared" si="538"/>
        <v>0</v>
      </c>
      <c r="G1665" s="20">
        <f t="shared" si="538"/>
        <v>0</v>
      </c>
      <c r="H1665" s="20">
        <f t="shared" si="538"/>
        <v>0</v>
      </c>
      <c r="I1665" s="20">
        <v>0</v>
      </c>
      <c r="J1665" s="20">
        <v>0</v>
      </c>
      <c r="K1665" s="20">
        <v>0</v>
      </c>
      <c r="L1665" s="30"/>
    </row>
    <row r="1666" spans="1:12" ht="63" hidden="1">
      <c r="A1666" s="107"/>
      <c r="B1666" s="103"/>
      <c r="C1666" s="25" t="s">
        <v>190</v>
      </c>
      <c r="D1666" s="20">
        <f t="shared" si="538"/>
        <v>0</v>
      </c>
      <c r="E1666" s="20">
        <f t="shared" si="538"/>
        <v>0</v>
      </c>
      <c r="F1666" s="20">
        <f t="shared" si="538"/>
        <v>0</v>
      </c>
      <c r="G1666" s="20">
        <f t="shared" si="538"/>
        <v>0</v>
      </c>
      <c r="H1666" s="20">
        <f t="shared" si="538"/>
        <v>0</v>
      </c>
      <c r="I1666" s="20">
        <v>0</v>
      </c>
      <c r="J1666" s="20">
        <v>0</v>
      </c>
      <c r="K1666" s="20">
        <v>0</v>
      </c>
      <c r="L1666" s="30"/>
    </row>
    <row r="1667" spans="1:12" ht="31.5" hidden="1">
      <c r="A1667" s="107"/>
      <c r="B1667" s="103"/>
      <c r="C1667" s="25" t="s">
        <v>206</v>
      </c>
      <c r="D1667" s="20">
        <f t="shared" si="538"/>
        <v>0</v>
      </c>
      <c r="E1667" s="20" t="str">
        <f t="shared" si="538"/>
        <v>х</v>
      </c>
      <c r="F1667" s="20" t="str">
        <f t="shared" si="538"/>
        <v>х</v>
      </c>
      <c r="G1667" s="20" t="str">
        <f t="shared" si="538"/>
        <v>х</v>
      </c>
      <c r="H1667" s="20">
        <f t="shared" si="538"/>
        <v>0</v>
      </c>
      <c r="I1667" s="20">
        <v>0</v>
      </c>
      <c r="J1667" s="20">
        <v>0</v>
      </c>
      <c r="K1667" s="20">
        <v>0</v>
      </c>
      <c r="L1667" s="30"/>
    </row>
    <row r="1668" spans="1:12" ht="31.5" hidden="1">
      <c r="A1668" s="107"/>
      <c r="B1668" s="103"/>
      <c r="C1668" s="25" t="s">
        <v>207</v>
      </c>
      <c r="D1668" s="20">
        <f t="shared" si="538"/>
        <v>0</v>
      </c>
      <c r="E1668" s="20" t="str">
        <f t="shared" si="538"/>
        <v>х</v>
      </c>
      <c r="F1668" s="20" t="str">
        <f t="shared" si="538"/>
        <v>х</v>
      </c>
      <c r="G1668" s="20" t="str">
        <f t="shared" si="538"/>
        <v>х</v>
      </c>
      <c r="H1668" s="20">
        <f t="shared" si="538"/>
        <v>0</v>
      </c>
      <c r="I1668" s="20">
        <v>0</v>
      </c>
      <c r="J1668" s="20" t="s">
        <v>220</v>
      </c>
      <c r="K1668" s="20" t="s">
        <v>220</v>
      </c>
      <c r="L1668" s="30"/>
    </row>
    <row r="1669" spans="1:12" ht="94.5" hidden="1">
      <c r="A1669" s="107"/>
      <c r="B1669" s="104"/>
      <c r="C1669" s="25" t="s">
        <v>200</v>
      </c>
      <c r="D1669" s="20">
        <f t="shared" si="538"/>
        <v>0</v>
      </c>
      <c r="E1669" s="20">
        <f t="shared" si="538"/>
        <v>0</v>
      </c>
      <c r="F1669" s="20">
        <f t="shared" si="538"/>
        <v>0</v>
      </c>
      <c r="G1669" s="20">
        <f t="shared" si="538"/>
        <v>0</v>
      </c>
      <c r="H1669" s="20">
        <f t="shared" si="538"/>
        <v>0</v>
      </c>
      <c r="I1669" s="20" t="e">
        <f t="shared" ref="I1669:I1673" si="539">H1669/D1669*100</f>
        <v>#DIV/0!</v>
      </c>
      <c r="J1669" s="20" t="e">
        <f t="shared" ref="J1669" si="540">G1669/E1669*100</f>
        <v>#DIV/0!</v>
      </c>
      <c r="K1669" s="20" t="e">
        <f t="shared" ref="K1669" si="541">G1669/F1669*100</f>
        <v>#DIV/0!</v>
      </c>
      <c r="L1669" s="30"/>
    </row>
    <row r="1670" spans="1:12">
      <c r="A1670" s="107"/>
      <c r="B1670" s="102" t="s">
        <v>287</v>
      </c>
      <c r="C1670" s="31" t="s">
        <v>3</v>
      </c>
      <c r="D1670" s="24">
        <f>D1671+D1673+D1675+D1676+D1677</f>
        <v>8024.4</v>
      </c>
      <c r="E1670" s="24" t="s">
        <v>220</v>
      </c>
      <c r="F1670" s="24" t="s">
        <v>220</v>
      </c>
      <c r="G1670" s="24" t="s">
        <v>220</v>
      </c>
      <c r="H1670" s="24">
        <f>H1671+H1673+H1675+H1676+H1677</f>
        <v>8007.4</v>
      </c>
      <c r="I1670" s="20">
        <f t="shared" si="539"/>
        <v>99.788146154229594</v>
      </c>
      <c r="J1670" s="20" t="s">
        <v>220</v>
      </c>
      <c r="K1670" s="20" t="s">
        <v>220</v>
      </c>
      <c r="L1670" s="30"/>
    </row>
    <row r="1671" spans="1:12">
      <c r="A1671" s="107"/>
      <c r="B1671" s="103"/>
      <c r="C1671" s="25" t="s">
        <v>4</v>
      </c>
      <c r="D1671" s="20">
        <f>D2067</f>
        <v>0</v>
      </c>
      <c r="E1671" s="20">
        <f t="shared" ref="E1671:H1671" si="542">E2067</f>
        <v>0</v>
      </c>
      <c r="F1671" s="20">
        <f t="shared" si="542"/>
        <v>0</v>
      </c>
      <c r="G1671" s="20">
        <f t="shared" si="542"/>
        <v>0</v>
      </c>
      <c r="H1671" s="20">
        <f t="shared" si="542"/>
        <v>0</v>
      </c>
      <c r="I1671" s="20">
        <v>0</v>
      </c>
      <c r="J1671" s="20">
        <v>0</v>
      </c>
      <c r="K1671" s="20">
        <v>0</v>
      </c>
      <c r="L1671" s="30"/>
    </row>
    <row r="1672" spans="1:12" ht="47.25">
      <c r="A1672" s="107"/>
      <c r="B1672" s="103"/>
      <c r="C1672" s="25" t="s">
        <v>189</v>
      </c>
      <c r="D1672" s="20">
        <f t="shared" ref="D1672:H1677" si="543">D2068</f>
        <v>0</v>
      </c>
      <c r="E1672" s="20">
        <f t="shared" si="543"/>
        <v>0</v>
      </c>
      <c r="F1672" s="20">
        <f t="shared" si="543"/>
        <v>0</v>
      </c>
      <c r="G1672" s="20">
        <f t="shared" si="543"/>
        <v>0</v>
      </c>
      <c r="H1672" s="20">
        <f t="shared" si="543"/>
        <v>0</v>
      </c>
      <c r="I1672" s="20">
        <v>0</v>
      </c>
      <c r="J1672" s="20">
        <v>0</v>
      </c>
      <c r="K1672" s="20">
        <v>0</v>
      </c>
      <c r="L1672" s="30"/>
    </row>
    <row r="1673" spans="1:12" ht="31.5">
      <c r="A1673" s="107"/>
      <c r="B1673" s="103"/>
      <c r="C1673" s="25" t="s">
        <v>9</v>
      </c>
      <c r="D1673" s="20">
        <f>D2069</f>
        <v>8024.4</v>
      </c>
      <c r="E1673" s="20">
        <f t="shared" ref="E1673:H1673" si="544">E2069</f>
        <v>8024.4</v>
      </c>
      <c r="F1673" s="20">
        <f t="shared" si="544"/>
        <v>8024.4</v>
      </c>
      <c r="G1673" s="20">
        <f t="shared" si="544"/>
        <v>8024.3</v>
      </c>
      <c r="H1673" s="20">
        <f t="shared" si="544"/>
        <v>8007.4</v>
      </c>
      <c r="I1673" s="20">
        <f t="shared" si="539"/>
        <v>99.788146154229594</v>
      </c>
      <c r="J1673" s="20">
        <f t="shared" ref="J1673" si="545">G1673/E1673*100</f>
        <v>99.998753800907238</v>
      </c>
      <c r="K1673" s="20">
        <f t="shared" ref="K1673" si="546">G1673/F1673*100</f>
        <v>99.998753800907238</v>
      </c>
      <c r="L1673" s="30"/>
    </row>
    <row r="1674" spans="1:12" ht="63">
      <c r="A1674" s="107"/>
      <c r="B1674" s="103"/>
      <c r="C1674" s="25" t="s">
        <v>190</v>
      </c>
      <c r="D1674" s="20">
        <f t="shared" si="543"/>
        <v>0</v>
      </c>
      <c r="E1674" s="20">
        <f t="shared" si="543"/>
        <v>0</v>
      </c>
      <c r="F1674" s="20">
        <f t="shared" si="543"/>
        <v>0</v>
      </c>
      <c r="G1674" s="20">
        <f t="shared" si="543"/>
        <v>0</v>
      </c>
      <c r="H1674" s="20">
        <f t="shared" si="543"/>
        <v>0</v>
      </c>
      <c r="I1674" s="20">
        <v>0</v>
      </c>
      <c r="J1674" s="20">
        <v>0</v>
      </c>
      <c r="K1674" s="20">
        <v>0</v>
      </c>
      <c r="L1674" s="30"/>
    </row>
    <row r="1675" spans="1:12" ht="31.5">
      <c r="A1675" s="107"/>
      <c r="B1675" s="103"/>
      <c r="C1675" s="25" t="s">
        <v>206</v>
      </c>
      <c r="D1675" s="20">
        <f t="shared" si="543"/>
        <v>0</v>
      </c>
      <c r="E1675" s="20" t="str">
        <f t="shared" si="543"/>
        <v>х</v>
      </c>
      <c r="F1675" s="20" t="str">
        <f t="shared" si="543"/>
        <v>х</v>
      </c>
      <c r="G1675" s="20" t="str">
        <f t="shared" si="543"/>
        <v>х</v>
      </c>
      <c r="H1675" s="20">
        <f t="shared" si="543"/>
        <v>0</v>
      </c>
      <c r="I1675" s="20">
        <v>0</v>
      </c>
      <c r="J1675" s="20" t="s">
        <v>220</v>
      </c>
      <c r="K1675" s="20" t="s">
        <v>220</v>
      </c>
      <c r="L1675" s="30"/>
    </row>
    <row r="1676" spans="1:12" ht="31.5">
      <c r="A1676" s="107"/>
      <c r="B1676" s="103"/>
      <c r="C1676" s="25" t="s">
        <v>207</v>
      </c>
      <c r="D1676" s="20">
        <f t="shared" si="543"/>
        <v>0</v>
      </c>
      <c r="E1676" s="20" t="str">
        <f t="shared" si="543"/>
        <v>х</v>
      </c>
      <c r="F1676" s="20" t="str">
        <f t="shared" si="543"/>
        <v>х</v>
      </c>
      <c r="G1676" s="20" t="str">
        <f t="shared" si="543"/>
        <v>х</v>
      </c>
      <c r="H1676" s="20">
        <f t="shared" si="543"/>
        <v>0</v>
      </c>
      <c r="I1676" s="20">
        <v>0</v>
      </c>
      <c r="J1676" s="20" t="s">
        <v>220</v>
      </c>
      <c r="K1676" s="20" t="s">
        <v>220</v>
      </c>
      <c r="L1676" s="30"/>
    </row>
    <row r="1677" spans="1:12" ht="94.5">
      <c r="A1677" s="107"/>
      <c r="B1677" s="104"/>
      <c r="C1677" s="25" t="s">
        <v>200</v>
      </c>
      <c r="D1677" s="20">
        <f t="shared" si="543"/>
        <v>0</v>
      </c>
      <c r="E1677" s="20">
        <f t="shared" si="543"/>
        <v>0</v>
      </c>
      <c r="F1677" s="20">
        <f t="shared" si="543"/>
        <v>0</v>
      </c>
      <c r="G1677" s="20">
        <f t="shared" si="543"/>
        <v>0</v>
      </c>
      <c r="H1677" s="20">
        <f t="shared" si="543"/>
        <v>0</v>
      </c>
      <c r="I1677" s="20">
        <v>0</v>
      </c>
      <c r="J1677" s="20">
        <v>0</v>
      </c>
      <c r="K1677" s="20">
        <v>0</v>
      </c>
      <c r="L1677" s="30"/>
    </row>
    <row r="1678" spans="1:12">
      <c r="A1678" s="107"/>
      <c r="B1678" s="102" t="s">
        <v>226</v>
      </c>
      <c r="C1678" s="31" t="s">
        <v>3</v>
      </c>
      <c r="D1678" s="24">
        <f>D1679+D1681+D1683+D1684+D1685</f>
        <v>8827.5</v>
      </c>
      <c r="E1678" s="24" t="s">
        <v>220</v>
      </c>
      <c r="F1678" s="24" t="s">
        <v>220</v>
      </c>
      <c r="G1678" s="24" t="s">
        <v>220</v>
      </c>
      <c r="H1678" s="24">
        <f>H1679+H1681+H1683+H1684+H1685</f>
        <v>8827.5</v>
      </c>
      <c r="I1678" s="20">
        <f t="shared" ref="I1678" si="547">H1678/D1678*100</f>
        <v>100</v>
      </c>
      <c r="J1678" s="20" t="s">
        <v>220</v>
      </c>
      <c r="K1678" s="20" t="s">
        <v>220</v>
      </c>
      <c r="L1678" s="30"/>
    </row>
    <row r="1679" spans="1:12">
      <c r="A1679" s="107"/>
      <c r="B1679" s="103"/>
      <c r="C1679" s="25" t="s">
        <v>4</v>
      </c>
      <c r="D1679" s="20">
        <f>D2075</f>
        <v>0</v>
      </c>
      <c r="E1679" s="20">
        <f t="shared" ref="E1679:H1679" si="548">E2075</f>
        <v>0</v>
      </c>
      <c r="F1679" s="20">
        <f t="shared" si="548"/>
        <v>0</v>
      </c>
      <c r="G1679" s="20">
        <f t="shared" si="548"/>
        <v>0</v>
      </c>
      <c r="H1679" s="20">
        <f t="shared" si="548"/>
        <v>0</v>
      </c>
      <c r="I1679" s="20">
        <v>0</v>
      </c>
      <c r="J1679" s="20">
        <v>0</v>
      </c>
      <c r="K1679" s="20">
        <v>0</v>
      </c>
      <c r="L1679" s="30"/>
    </row>
    <row r="1680" spans="1:12" ht="47.25">
      <c r="A1680" s="107"/>
      <c r="B1680" s="103"/>
      <c r="C1680" s="25" t="s">
        <v>189</v>
      </c>
      <c r="D1680" s="20">
        <f t="shared" ref="D1680:H1685" si="549">D2076</f>
        <v>0</v>
      </c>
      <c r="E1680" s="20">
        <f t="shared" si="549"/>
        <v>0</v>
      </c>
      <c r="F1680" s="20">
        <f t="shared" si="549"/>
        <v>0</v>
      </c>
      <c r="G1680" s="20">
        <f t="shared" si="549"/>
        <v>0</v>
      </c>
      <c r="H1680" s="20">
        <f t="shared" si="549"/>
        <v>0</v>
      </c>
      <c r="I1680" s="20">
        <v>0</v>
      </c>
      <c r="J1680" s="20">
        <v>0</v>
      </c>
      <c r="K1680" s="20">
        <v>0</v>
      </c>
      <c r="L1680" s="30"/>
    </row>
    <row r="1681" spans="1:12" ht="31.5">
      <c r="A1681" s="107"/>
      <c r="B1681" s="103"/>
      <c r="C1681" s="25" t="s">
        <v>9</v>
      </c>
      <c r="D1681" s="20">
        <f t="shared" si="549"/>
        <v>8827.5</v>
      </c>
      <c r="E1681" s="20">
        <f t="shared" si="549"/>
        <v>8827.5</v>
      </c>
      <c r="F1681" s="20">
        <f t="shared" si="549"/>
        <v>8827.5</v>
      </c>
      <c r="G1681" s="20">
        <f t="shared" si="549"/>
        <v>8827.5</v>
      </c>
      <c r="H1681" s="20">
        <f t="shared" si="549"/>
        <v>8827.5</v>
      </c>
      <c r="I1681" s="20">
        <f t="shared" ref="I1681" si="550">H1681/D1681*100</f>
        <v>100</v>
      </c>
      <c r="J1681" s="20">
        <f t="shared" ref="J1681" si="551">G1681/E1681*100</f>
        <v>100</v>
      </c>
      <c r="K1681" s="20">
        <f t="shared" ref="K1681" si="552">G1681/F1681*100</f>
        <v>100</v>
      </c>
      <c r="L1681" s="30"/>
    </row>
    <row r="1682" spans="1:12" ht="63">
      <c r="A1682" s="107"/>
      <c r="B1682" s="103"/>
      <c r="C1682" s="25" t="s">
        <v>190</v>
      </c>
      <c r="D1682" s="20">
        <f t="shared" si="549"/>
        <v>0</v>
      </c>
      <c r="E1682" s="20">
        <f t="shared" si="549"/>
        <v>0</v>
      </c>
      <c r="F1682" s="20">
        <f t="shared" si="549"/>
        <v>0</v>
      </c>
      <c r="G1682" s="20">
        <f t="shared" si="549"/>
        <v>0</v>
      </c>
      <c r="H1682" s="20">
        <f t="shared" si="549"/>
        <v>0</v>
      </c>
      <c r="I1682" s="20">
        <v>0</v>
      </c>
      <c r="J1682" s="20">
        <v>0</v>
      </c>
      <c r="K1682" s="20">
        <v>0</v>
      </c>
      <c r="L1682" s="30"/>
    </row>
    <row r="1683" spans="1:12" ht="31.5">
      <c r="A1683" s="107"/>
      <c r="B1683" s="103"/>
      <c r="C1683" s="25" t="s">
        <v>206</v>
      </c>
      <c r="D1683" s="20">
        <f t="shared" si="549"/>
        <v>0</v>
      </c>
      <c r="E1683" s="20" t="str">
        <f t="shared" si="549"/>
        <v>х</v>
      </c>
      <c r="F1683" s="20" t="str">
        <f t="shared" si="549"/>
        <v>х</v>
      </c>
      <c r="G1683" s="20" t="str">
        <f t="shared" si="549"/>
        <v>х</v>
      </c>
      <c r="H1683" s="20">
        <f t="shared" si="549"/>
        <v>0</v>
      </c>
      <c r="I1683" s="20">
        <v>0</v>
      </c>
      <c r="J1683" s="20" t="s">
        <v>220</v>
      </c>
      <c r="K1683" s="20" t="s">
        <v>220</v>
      </c>
      <c r="L1683" s="30"/>
    </row>
    <row r="1684" spans="1:12" ht="31.5">
      <c r="A1684" s="107"/>
      <c r="B1684" s="103"/>
      <c r="C1684" s="25" t="s">
        <v>207</v>
      </c>
      <c r="D1684" s="20">
        <f t="shared" si="549"/>
        <v>0</v>
      </c>
      <c r="E1684" s="20" t="str">
        <f t="shared" si="549"/>
        <v>х</v>
      </c>
      <c r="F1684" s="20" t="str">
        <f t="shared" si="549"/>
        <v>х</v>
      </c>
      <c r="G1684" s="20" t="str">
        <f t="shared" si="549"/>
        <v>х</v>
      </c>
      <c r="H1684" s="20">
        <f t="shared" si="549"/>
        <v>0</v>
      </c>
      <c r="I1684" s="20">
        <v>0</v>
      </c>
      <c r="J1684" s="20" t="s">
        <v>220</v>
      </c>
      <c r="K1684" s="20" t="s">
        <v>220</v>
      </c>
      <c r="L1684" s="30"/>
    </row>
    <row r="1685" spans="1:12" ht="94.5">
      <c r="A1685" s="107"/>
      <c r="B1685" s="104"/>
      <c r="C1685" s="25" t="s">
        <v>200</v>
      </c>
      <c r="D1685" s="20">
        <f t="shared" si="549"/>
        <v>0</v>
      </c>
      <c r="E1685" s="20">
        <f t="shared" si="549"/>
        <v>0</v>
      </c>
      <c r="F1685" s="20">
        <f t="shared" si="549"/>
        <v>0</v>
      </c>
      <c r="G1685" s="20">
        <f t="shared" si="549"/>
        <v>0</v>
      </c>
      <c r="H1685" s="20">
        <f t="shared" si="549"/>
        <v>0</v>
      </c>
      <c r="I1685" s="20">
        <v>0</v>
      </c>
      <c r="J1685" s="20">
        <v>0</v>
      </c>
      <c r="K1685" s="20">
        <v>0</v>
      </c>
      <c r="L1685" s="30"/>
    </row>
    <row r="1686" spans="1:12">
      <c r="A1686" s="107"/>
      <c r="B1686" s="102" t="s">
        <v>288</v>
      </c>
      <c r="C1686" s="31" t="s">
        <v>3</v>
      </c>
      <c r="D1686" s="24">
        <f>D1687+D1689+D1691+D1692+D1693</f>
        <v>690.2</v>
      </c>
      <c r="E1686" s="24" t="s">
        <v>220</v>
      </c>
      <c r="F1686" s="24" t="s">
        <v>220</v>
      </c>
      <c r="G1686" s="24" t="s">
        <v>220</v>
      </c>
      <c r="H1686" s="24">
        <f>H1687+H1689+H1691+H1692+H1693</f>
        <v>690.2</v>
      </c>
      <c r="I1686" s="20">
        <f t="shared" ref="I1686" si="553">H1686/D1686*100</f>
        <v>100</v>
      </c>
      <c r="J1686" s="20" t="s">
        <v>220</v>
      </c>
      <c r="K1686" s="20" t="s">
        <v>220</v>
      </c>
      <c r="L1686" s="30"/>
    </row>
    <row r="1687" spans="1:12">
      <c r="A1687" s="107"/>
      <c r="B1687" s="103"/>
      <c r="C1687" s="25" t="s">
        <v>4</v>
      </c>
      <c r="D1687" s="20">
        <f>D2083</f>
        <v>0</v>
      </c>
      <c r="E1687" s="20">
        <f t="shared" ref="E1687:H1687" si="554">E2083</f>
        <v>0</v>
      </c>
      <c r="F1687" s="20">
        <f t="shared" si="554"/>
        <v>0</v>
      </c>
      <c r="G1687" s="20">
        <f t="shared" si="554"/>
        <v>0</v>
      </c>
      <c r="H1687" s="20">
        <f t="shared" si="554"/>
        <v>0</v>
      </c>
      <c r="I1687" s="20">
        <v>0</v>
      </c>
      <c r="J1687" s="20">
        <v>0</v>
      </c>
      <c r="K1687" s="20">
        <v>0</v>
      </c>
      <c r="L1687" s="30"/>
    </row>
    <row r="1688" spans="1:12" ht="47.25">
      <c r="A1688" s="107"/>
      <c r="B1688" s="103"/>
      <c r="C1688" s="25" t="s">
        <v>189</v>
      </c>
      <c r="D1688" s="20">
        <f t="shared" ref="D1688:H1693" si="555">D2084</f>
        <v>0</v>
      </c>
      <c r="E1688" s="20">
        <f t="shared" si="555"/>
        <v>0</v>
      </c>
      <c r="F1688" s="20">
        <f t="shared" si="555"/>
        <v>0</v>
      </c>
      <c r="G1688" s="20">
        <f t="shared" si="555"/>
        <v>0</v>
      </c>
      <c r="H1688" s="20">
        <f t="shared" si="555"/>
        <v>0</v>
      </c>
      <c r="I1688" s="20">
        <v>0</v>
      </c>
      <c r="J1688" s="20">
        <v>0</v>
      </c>
      <c r="K1688" s="20">
        <v>0</v>
      </c>
      <c r="L1688" s="30"/>
    </row>
    <row r="1689" spans="1:12" ht="31.5">
      <c r="A1689" s="107"/>
      <c r="B1689" s="103"/>
      <c r="C1689" s="25" t="s">
        <v>9</v>
      </c>
      <c r="D1689" s="20">
        <f t="shared" si="555"/>
        <v>690.2</v>
      </c>
      <c r="E1689" s="20">
        <f t="shared" si="555"/>
        <v>690.2</v>
      </c>
      <c r="F1689" s="20">
        <f t="shared" si="555"/>
        <v>690.2</v>
      </c>
      <c r="G1689" s="20">
        <f t="shared" si="555"/>
        <v>690.2</v>
      </c>
      <c r="H1689" s="20">
        <f t="shared" si="555"/>
        <v>690.2</v>
      </c>
      <c r="I1689" s="20">
        <f t="shared" ref="I1689" si="556">H1689/D1689*100</f>
        <v>100</v>
      </c>
      <c r="J1689" s="20">
        <f t="shared" ref="J1689" si="557">G1689/E1689*100</f>
        <v>100</v>
      </c>
      <c r="K1689" s="20">
        <f t="shared" ref="K1689" si="558">G1689/F1689*100</f>
        <v>100</v>
      </c>
      <c r="L1689" s="30"/>
    </row>
    <row r="1690" spans="1:12" ht="63">
      <c r="A1690" s="107"/>
      <c r="B1690" s="103"/>
      <c r="C1690" s="25" t="s">
        <v>190</v>
      </c>
      <c r="D1690" s="20">
        <f t="shared" si="555"/>
        <v>0</v>
      </c>
      <c r="E1690" s="20">
        <f t="shared" si="555"/>
        <v>0</v>
      </c>
      <c r="F1690" s="20">
        <f t="shared" si="555"/>
        <v>0</v>
      </c>
      <c r="G1690" s="20">
        <f t="shared" si="555"/>
        <v>0</v>
      </c>
      <c r="H1690" s="20">
        <f t="shared" si="555"/>
        <v>0</v>
      </c>
      <c r="I1690" s="20">
        <v>0</v>
      </c>
      <c r="J1690" s="20">
        <v>0</v>
      </c>
      <c r="K1690" s="20">
        <v>0</v>
      </c>
      <c r="L1690" s="30"/>
    </row>
    <row r="1691" spans="1:12" ht="31.5">
      <c r="A1691" s="107"/>
      <c r="B1691" s="103"/>
      <c r="C1691" s="25" t="s">
        <v>206</v>
      </c>
      <c r="D1691" s="20">
        <f t="shared" si="555"/>
        <v>0</v>
      </c>
      <c r="E1691" s="20" t="str">
        <f t="shared" si="555"/>
        <v>х</v>
      </c>
      <c r="F1691" s="20" t="str">
        <f t="shared" si="555"/>
        <v>х</v>
      </c>
      <c r="G1691" s="20" t="str">
        <f t="shared" si="555"/>
        <v>х</v>
      </c>
      <c r="H1691" s="20">
        <f t="shared" si="555"/>
        <v>0</v>
      </c>
      <c r="I1691" s="20">
        <v>0</v>
      </c>
      <c r="J1691" s="20" t="s">
        <v>220</v>
      </c>
      <c r="K1691" s="20" t="s">
        <v>220</v>
      </c>
      <c r="L1691" s="30"/>
    </row>
    <row r="1692" spans="1:12" ht="31.5">
      <c r="A1692" s="107"/>
      <c r="B1692" s="103"/>
      <c r="C1692" s="25" t="s">
        <v>207</v>
      </c>
      <c r="D1692" s="20">
        <f t="shared" si="555"/>
        <v>0</v>
      </c>
      <c r="E1692" s="20" t="str">
        <f t="shared" si="555"/>
        <v>х</v>
      </c>
      <c r="F1692" s="20" t="str">
        <f t="shared" si="555"/>
        <v>х</v>
      </c>
      <c r="G1692" s="20" t="str">
        <f t="shared" si="555"/>
        <v>х</v>
      </c>
      <c r="H1692" s="20">
        <f t="shared" si="555"/>
        <v>0</v>
      </c>
      <c r="I1692" s="20">
        <v>0</v>
      </c>
      <c r="J1692" s="20" t="s">
        <v>220</v>
      </c>
      <c r="K1692" s="20" t="s">
        <v>220</v>
      </c>
      <c r="L1692" s="30"/>
    </row>
    <row r="1693" spans="1:12" ht="94.5">
      <c r="A1693" s="108"/>
      <c r="B1693" s="104"/>
      <c r="C1693" s="25" t="s">
        <v>200</v>
      </c>
      <c r="D1693" s="20">
        <f t="shared" si="555"/>
        <v>0</v>
      </c>
      <c r="E1693" s="20">
        <f t="shared" si="555"/>
        <v>0</v>
      </c>
      <c r="F1693" s="20">
        <f t="shared" si="555"/>
        <v>0</v>
      </c>
      <c r="G1693" s="20">
        <f t="shared" si="555"/>
        <v>0</v>
      </c>
      <c r="H1693" s="20">
        <f t="shared" si="555"/>
        <v>0</v>
      </c>
      <c r="I1693" s="20">
        <v>0</v>
      </c>
      <c r="J1693" s="20">
        <v>0</v>
      </c>
      <c r="K1693" s="20">
        <v>0</v>
      </c>
      <c r="L1693" s="30"/>
    </row>
    <row r="1694" spans="1:12">
      <c r="A1694" s="54"/>
      <c r="B1694" s="70"/>
      <c r="C1694" s="55" t="s">
        <v>63</v>
      </c>
      <c r="D1694" s="56"/>
      <c r="E1694" s="56"/>
      <c r="F1694" s="56"/>
      <c r="G1694" s="56"/>
      <c r="H1694" s="56"/>
      <c r="I1694" s="56"/>
      <c r="J1694" s="56"/>
      <c r="K1694" s="56"/>
      <c r="L1694" s="30"/>
    </row>
    <row r="1695" spans="1:12">
      <c r="A1695" s="106" t="s">
        <v>202</v>
      </c>
      <c r="B1695" s="102" t="s">
        <v>184</v>
      </c>
      <c r="C1695" s="31" t="s">
        <v>3</v>
      </c>
      <c r="D1695" s="24">
        <f>D1696+D1698+D1700+D1701+D1702</f>
        <v>103243.1</v>
      </c>
      <c r="E1695" s="24" t="s">
        <v>220</v>
      </c>
      <c r="F1695" s="24" t="s">
        <v>220</v>
      </c>
      <c r="G1695" s="24" t="s">
        <v>220</v>
      </c>
      <c r="H1695" s="24">
        <f>H1696+H1698+H1700+H1701+H1702</f>
        <v>103243.1</v>
      </c>
      <c r="I1695" s="20">
        <f t="shared" ref="I1695" si="559">H1695/D1695*100</f>
        <v>100</v>
      </c>
      <c r="J1695" s="20" t="s">
        <v>220</v>
      </c>
      <c r="K1695" s="20" t="s">
        <v>220</v>
      </c>
      <c r="L1695" s="30"/>
    </row>
    <row r="1696" spans="1:12">
      <c r="A1696" s="107"/>
      <c r="B1696" s="103"/>
      <c r="C1696" s="25" t="s">
        <v>4</v>
      </c>
      <c r="D1696" s="20">
        <f>D1704+D1712+D1720+D1728+D1736</f>
        <v>42277.799999999996</v>
      </c>
      <c r="E1696" s="20">
        <f t="shared" ref="E1696:H1696" si="560">E1704+E1712+E1720+E1728+E1736</f>
        <v>42277.799999999996</v>
      </c>
      <c r="F1696" s="20">
        <f t="shared" si="560"/>
        <v>42277.799999999996</v>
      </c>
      <c r="G1696" s="20">
        <f t="shared" si="560"/>
        <v>42277.799999999996</v>
      </c>
      <c r="H1696" s="20">
        <f t="shared" si="560"/>
        <v>42277.799999999996</v>
      </c>
      <c r="I1696" s="20">
        <f t="shared" ref="I1696" si="561">H1696/D1696*100</f>
        <v>100</v>
      </c>
      <c r="J1696" s="20">
        <f t="shared" ref="J1696" si="562">G1696/E1696*100</f>
        <v>100</v>
      </c>
      <c r="K1696" s="20">
        <f t="shared" ref="K1696" si="563">G1696/F1696*100</f>
        <v>100</v>
      </c>
      <c r="L1696" s="44"/>
    </row>
    <row r="1697" spans="1:14" ht="47.25">
      <c r="A1697" s="107"/>
      <c r="B1697" s="103"/>
      <c r="C1697" s="25" t="s">
        <v>189</v>
      </c>
      <c r="D1697" s="20">
        <f t="shared" ref="D1697:H1702" si="564">D1705+D1713+D1721+D1729+D1737</f>
        <v>1244.2</v>
      </c>
      <c r="E1697" s="20">
        <f t="shared" si="564"/>
        <v>1244.2</v>
      </c>
      <c r="F1697" s="20">
        <f t="shared" si="564"/>
        <v>1244.2</v>
      </c>
      <c r="G1697" s="20">
        <f t="shared" si="564"/>
        <v>1244.2</v>
      </c>
      <c r="H1697" s="20">
        <f t="shared" si="564"/>
        <v>1244.2</v>
      </c>
      <c r="I1697" s="20">
        <f t="shared" ref="I1697:I1699" si="565">H1697/D1697*100</f>
        <v>100</v>
      </c>
      <c r="J1697" s="20">
        <f t="shared" ref="J1697:J1699" si="566">G1697/E1697*100</f>
        <v>100</v>
      </c>
      <c r="K1697" s="20">
        <f t="shared" ref="K1697:K1699" si="567">G1697/F1697*100</f>
        <v>100</v>
      </c>
      <c r="L1697" s="44"/>
    </row>
    <row r="1698" spans="1:14" ht="31.5">
      <c r="A1698" s="107"/>
      <c r="B1698" s="103"/>
      <c r="C1698" s="25" t="s">
        <v>9</v>
      </c>
      <c r="D1698" s="20">
        <f t="shared" si="564"/>
        <v>60965.3</v>
      </c>
      <c r="E1698" s="20">
        <f t="shared" si="564"/>
        <v>60965.3</v>
      </c>
      <c r="F1698" s="20">
        <f t="shared" si="564"/>
        <v>60965.3</v>
      </c>
      <c r="G1698" s="20">
        <f t="shared" si="564"/>
        <v>60965.3</v>
      </c>
      <c r="H1698" s="20">
        <f t="shared" si="564"/>
        <v>60965.3</v>
      </c>
      <c r="I1698" s="20">
        <f t="shared" si="565"/>
        <v>100</v>
      </c>
      <c r="J1698" s="20">
        <f t="shared" si="566"/>
        <v>100</v>
      </c>
      <c r="K1698" s="20">
        <f t="shared" si="567"/>
        <v>100</v>
      </c>
      <c r="L1698" s="30"/>
      <c r="N1698" s="12"/>
    </row>
    <row r="1699" spans="1:14" ht="63">
      <c r="A1699" s="107"/>
      <c r="B1699" s="103"/>
      <c r="C1699" s="25" t="s">
        <v>190</v>
      </c>
      <c r="D1699" s="20">
        <f t="shared" si="564"/>
        <v>60965.3</v>
      </c>
      <c r="E1699" s="20">
        <f t="shared" si="564"/>
        <v>60965.3</v>
      </c>
      <c r="F1699" s="20">
        <f t="shared" si="564"/>
        <v>60965.3</v>
      </c>
      <c r="G1699" s="20">
        <f t="shared" si="564"/>
        <v>60965.3</v>
      </c>
      <c r="H1699" s="20">
        <f t="shared" si="564"/>
        <v>60965.3</v>
      </c>
      <c r="I1699" s="20">
        <f t="shared" si="565"/>
        <v>100</v>
      </c>
      <c r="J1699" s="20">
        <f t="shared" si="566"/>
        <v>100</v>
      </c>
      <c r="K1699" s="20">
        <f t="shared" si="567"/>
        <v>100</v>
      </c>
      <c r="L1699" s="30"/>
    </row>
    <row r="1700" spans="1:14" ht="31.5">
      <c r="A1700" s="107"/>
      <c r="B1700" s="103"/>
      <c r="C1700" s="25" t="s">
        <v>206</v>
      </c>
      <c r="D1700" s="20">
        <f t="shared" si="564"/>
        <v>0</v>
      </c>
      <c r="E1700" s="20" t="s">
        <v>220</v>
      </c>
      <c r="F1700" s="20" t="s">
        <v>220</v>
      </c>
      <c r="G1700" s="20" t="s">
        <v>220</v>
      </c>
      <c r="H1700" s="20">
        <f t="shared" si="564"/>
        <v>0</v>
      </c>
      <c r="I1700" s="20">
        <v>0</v>
      </c>
      <c r="J1700" s="20" t="s">
        <v>220</v>
      </c>
      <c r="K1700" s="20" t="s">
        <v>220</v>
      </c>
      <c r="L1700" s="30"/>
    </row>
    <row r="1701" spans="1:14" ht="31.5">
      <c r="A1701" s="107"/>
      <c r="B1701" s="103"/>
      <c r="C1701" s="25" t="s">
        <v>207</v>
      </c>
      <c r="D1701" s="20">
        <f t="shared" si="564"/>
        <v>0</v>
      </c>
      <c r="E1701" s="20" t="s">
        <v>220</v>
      </c>
      <c r="F1701" s="20" t="s">
        <v>220</v>
      </c>
      <c r="G1701" s="20" t="s">
        <v>220</v>
      </c>
      <c r="H1701" s="20">
        <f t="shared" si="564"/>
        <v>0</v>
      </c>
      <c r="I1701" s="20">
        <v>0</v>
      </c>
      <c r="J1701" s="20" t="s">
        <v>220</v>
      </c>
      <c r="K1701" s="20" t="s">
        <v>220</v>
      </c>
      <c r="L1701" s="30"/>
    </row>
    <row r="1702" spans="1:14" ht="94.5">
      <c r="A1702" s="108"/>
      <c r="B1702" s="104"/>
      <c r="C1702" s="25" t="s">
        <v>200</v>
      </c>
      <c r="D1702" s="20">
        <f t="shared" si="564"/>
        <v>0</v>
      </c>
      <c r="E1702" s="20">
        <f t="shared" si="564"/>
        <v>0</v>
      </c>
      <c r="F1702" s="20">
        <f t="shared" si="564"/>
        <v>0</v>
      </c>
      <c r="G1702" s="20">
        <f t="shared" si="564"/>
        <v>0</v>
      </c>
      <c r="H1702" s="20">
        <f t="shared" si="564"/>
        <v>0</v>
      </c>
      <c r="I1702" s="20">
        <v>0</v>
      </c>
      <c r="J1702" s="20">
        <v>0</v>
      </c>
      <c r="K1702" s="20">
        <v>0</v>
      </c>
      <c r="L1702" s="30"/>
    </row>
    <row r="1703" spans="1:14" hidden="1">
      <c r="A1703" s="106" t="s">
        <v>258</v>
      </c>
      <c r="B1703" s="102" t="s">
        <v>184</v>
      </c>
      <c r="C1703" s="31" t="s">
        <v>3</v>
      </c>
      <c r="D1703" s="24">
        <f>D1704+D1706+D1708+D1709+D1710</f>
        <v>0</v>
      </c>
      <c r="E1703" s="24" t="s">
        <v>220</v>
      </c>
      <c r="F1703" s="24" t="s">
        <v>220</v>
      </c>
      <c r="G1703" s="24" t="s">
        <v>220</v>
      </c>
      <c r="H1703" s="24">
        <f>H1704+H1706+H1708+H1709+H1710</f>
        <v>0</v>
      </c>
      <c r="I1703" s="20">
        <v>0</v>
      </c>
      <c r="J1703" s="20" t="s">
        <v>220</v>
      </c>
      <c r="K1703" s="20" t="s">
        <v>220</v>
      </c>
      <c r="L1703" s="30"/>
    </row>
    <row r="1704" spans="1:14" hidden="1">
      <c r="A1704" s="107"/>
      <c r="B1704" s="103"/>
      <c r="C1704" s="25" t="s">
        <v>4</v>
      </c>
      <c r="D1704" s="20">
        <v>0</v>
      </c>
      <c r="E1704" s="20">
        <v>0</v>
      </c>
      <c r="F1704" s="20">
        <v>0</v>
      </c>
      <c r="G1704" s="20">
        <v>0</v>
      </c>
      <c r="H1704" s="20">
        <v>0</v>
      </c>
      <c r="I1704" s="20">
        <v>0</v>
      </c>
      <c r="J1704" s="20">
        <v>0</v>
      </c>
      <c r="K1704" s="20">
        <v>0</v>
      </c>
      <c r="L1704" s="44"/>
    </row>
    <row r="1705" spans="1:14" ht="47.25" hidden="1">
      <c r="A1705" s="107"/>
      <c r="B1705" s="103"/>
      <c r="C1705" s="25" t="s">
        <v>189</v>
      </c>
      <c r="D1705" s="20">
        <v>0</v>
      </c>
      <c r="E1705" s="20">
        <v>0</v>
      </c>
      <c r="F1705" s="20">
        <v>0</v>
      </c>
      <c r="G1705" s="20">
        <v>0</v>
      </c>
      <c r="H1705" s="20">
        <v>0</v>
      </c>
      <c r="I1705" s="20">
        <v>0</v>
      </c>
      <c r="J1705" s="20">
        <v>0</v>
      </c>
      <c r="K1705" s="20">
        <v>0</v>
      </c>
      <c r="L1705" s="30"/>
    </row>
    <row r="1706" spans="1:14" ht="31.5" hidden="1">
      <c r="A1706" s="107"/>
      <c r="B1706" s="103"/>
      <c r="C1706" s="25" t="s">
        <v>9</v>
      </c>
      <c r="D1706" s="20">
        <v>0</v>
      </c>
      <c r="E1706" s="20">
        <v>0</v>
      </c>
      <c r="F1706" s="20">
        <v>0</v>
      </c>
      <c r="G1706" s="20">
        <v>0</v>
      </c>
      <c r="H1706" s="20">
        <v>0</v>
      </c>
      <c r="I1706" s="20">
        <v>0</v>
      </c>
      <c r="J1706" s="20">
        <v>0</v>
      </c>
      <c r="K1706" s="20">
        <v>0</v>
      </c>
      <c r="L1706" s="30"/>
    </row>
    <row r="1707" spans="1:14" ht="63" hidden="1">
      <c r="A1707" s="107"/>
      <c r="B1707" s="103"/>
      <c r="C1707" s="25" t="s">
        <v>190</v>
      </c>
      <c r="D1707" s="20">
        <v>0</v>
      </c>
      <c r="E1707" s="20">
        <v>0</v>
      </c>
      <c r="F1707" s="20">
        <v>0</v>
      </c>
      <c r="G1707" s="20">
        <v>0</v>
      </c>
      <c r="H1707" s="20">
        <v>0</v>
      </c>
      <c r="I1707" s="20">
        <v>0</v>
      </c>
      <c r="J1707" s="20">
        <v>0</v>
      </c>
      <c r="K1707" s="20">
        <v>0</v>
      </c>
      <c r="L1707" s="30"/>
    </row>
    <row r="1708" spans="1:14" ht="31.5" hidden="1">
      <c r="A1708" s="107"/>
      <c r="B1708" s="103"/>
      <c r="C1708" s="25" t="s">
        <v>206</v>
      </c>
      <c r="D1708" s="20">
        <v>0</v>
      </c>
      <c r="E1708" s="20" t="s">
        <v>220</v>
      </c>
      <c r="F1708" s="20" t="s">
        <v>220</v>
      </c>
      <c r="G1708" s="20" t="s">
        <v>220</v>
      </c>
      <c r="H1708" s="20">
        <v>0</v>
      </c>
      <c r="I1708" s="20">
        <v>0</v>
      </c>
      <c r="J1708" s="20" t="s">
        <v>220</v>
      </c>
      <c r="K1708" s="20" t="s">
        <v>220</v>
      </c>
      <c r="L1708" s="30"/>
    </row>
    <row r="1709" spans="1:14" ht="31.5" hidden="1">
      <c r="A1709" s="107"/>
      <c r="B1709" s="103"/>
      <c r="C1709" s="25" t="s">
        <v>207</v>
      </c>
      <c r="D1709" s="20">
        <v>0</v>
      </c>
      <c r="E1709" s="20" t="s">
        <v>220</v>
      </c>
      <c r="F1709" s="20" t="s">
        <v>220</v>
      </c>
      <c r="G1709" s="20" t="s">
        <v>220</v>
      </c>
      <c r="H1709" s="20">
        <v>0</v>
      </c>
      <c r="I1709" s="20">
        <v>0</v>
      </c>
      <c r="J1709" s="20" t="s">
        <v>220</v>
      </c>
      <c r="K1709" s="20" t="s">
        <v>220</v>
      </c>
      <c r="L1709" s="30"/>
    </row>
    <row r="1710" spans="1:14" ht="94.5" hidden="1">
      <c r="A1710" s="108"/>
      <c r="B1710" s="104"/>
      <c r="C1710" s="25" t="s">
        <v>200</v>
      </c>
      <c r="D1710" s="20">
        <v>0</v>
      </c>
      <c r="E1710" s="20">
        <v>0</v>
      </c>
      <c r="F1710" s="20">
        <v>0</v>
      </c>
      <c r="G1710" s="20">
        <v>0</v>
      </c>
      <c r="H1710" s="20">
        <v>0</v>
      </c>
      <c r="I1710" s="20">
        <v>0</v>
      </c>
      <c r="J1710" s="20">
        <v>0</v>
      </c>
      <c r="K1710" s="20">
        <v>0</v>
      </c>
      <c r="L1710" s="30"/>
    </row>
    <row r="1711" spans="1:14" hidden="1">
      <c r="A1711" s="106" t="s">
        <v>341</v>
      </c>
      <c r="B1711" s="102" t="s">
        <v>184</v>
      </c>
      <c r="C1711" s="31" t="s">
        <v>3</v>
      </c>
      <c r="D1711" s="24">
        <f>D1712+D1714+D1716+D1717+D1718</f>
        <v>0</v>
      </c>
      <c r="E1711" s="24" t="s">
        <v>220</v>
      </c>
      <c r="F1711" s="24" t="s">
        <v>220</v>
      </c>
      <c r="G1711" s="24" t="s">
        <v>220</v>
      </c>
      <c r="H1711" s="24">
        <f>H1712+H1714+H1716+H1717+H1718</f>
        <v>0</v>
      </c>
      <c r="I1711" s="20">
        <v>0</v>
      </c>
      <c r="J1711" s="20" t="s">
        <v>220</v>
      </c>
      <c r="K1711" s="20" t="s">
        <v>220</v>
      </c>
      <c r="L1711" s="30"/>
    </row>
    <row r="1712" spans="1:14" hidden="1">
      <c r="A1712" s="107"/>
      <c r="B1712" s="103"/>
      <c r="C1712" s="25" t="s">
        <v>4</v>
      </c>
      <c r="D1712" s="20">
        <v>0</v>
      </c>
      <c r="E1712" s="20">
        <v>0</v>
      </c>
      <c r="F1712" s="20">
        <v>0</v>
      </c>
      <c r="G1712" s="20">
        <v>0</v>
      </c>
      <c r="H1712" s="20">
        <v>0</v>
      </c>
      <c r="I1712" s="20">
        <v>0</v>
      </c>
      <c r="J1712" s="20">
        <v>0</v>
      </c>
      <c r="K1712" s="20">
        <v>0</v>
      </c>
      <c r="L1712" s="44"/>
    </row>
    <row r="1713" spans="1:13" ht="47.25" hidden="1">
      <c r="A1713" s="107"/>
      <c r="B1713" s="103"/>
      <c r="C1713" s="25" t="s">
        <v>189</v>
      </c>
      <c r="D1713" s="20">
        <v>0</v>
      </c>
      <c r="E1713" s="20">
        <v>0</v>
      </c>
      <c r="F1713" s="20">
        <v>0</v>
      </c>
      <c r="G1713" s="20">
        <v>0</v>
      </c>
      <c r="H1713" s="20">
        <v>0</v>
      </c>
      <c r="I1713" s="20">
        <v>0</v>
      </c>
      <c r="J1713" s="20">
        <v>0</v>
      </c>
      <c r="K1713" s="20">
        <v>0</v>
      </c>
      <c r="L1713" s="30"/>
    </row>
    <row r="1714" spans="1:13" ht="31.5" hidden="1">
      <c r="A1714" s="107"/>
      <c r="B1714" s="103"/>
      <c r="C1714" s="25" t="s">
        <v>9</v>
      </c>
      <c r="D1714" s="20">
        <v>0</v>
      </c>
      <c r="E1714" s="20">
        <v>0</v>
      </c>
      <c r="F1714" s="20">
        <v>0</v>
      </c>
      <c r="G1714" s="20">
        <v>0</v>
      </c>
      <c r="H1714" s="20">
        <v>0</v>
      </c>
      <c r="I1714" s="20">
        <v>0</v>
      </c>
      <c r="J1714" s="20">
        <v>0</v>
      </c>
      <c r="K1714" s="20">
        <v>0</v>
      </c>
      <c r="L1714" s="30"/>
    </row>
    <row r="1715" spans="1:13" ht="63" hidden="1">
      <c r="A1715" s="107"/>
      <c r="B1715" s="103"/>
      <c r="C1715" s="25" t="s">
        <v>190</v>
      </c>
      <c r="D1715" s="20">
        <v>0</v>
      </c>
      <c r="E1715" s="20">
        <v>0</v>
      </c>
      <c r="F1715" s="20">
        <v>0</v>
      </c>
      <c r="G1715" s="20">
        <v>0</v>
      </c>
      <c r="H1715" s="20">
        <v>0</v>
      </c>
      <c r="I1715" s="20">
        <v>0</v>
      </c>
      <c r="J1715" s="20">
        <v>0</v>
      </c>
      <c r="K1715" s="20">
        <v>0</v>
      </c>
      <c r="L1715" s="30"/>
    </row>
    <row r="1716" spans="1:13" ht="31.5" hidden="1">
      <c r="A1716" s="107"/>
      <c r="B1716" s="103"/>
      <c r="C1716" s="25" t="s">
        <v>206</v>
      </c>
      <c r="D1716" s="20">
        <v>0</v>
      </c>
      <c r="E1716" s="20" t="s">
        <v>220</v>
      </c>
      <c r="F1716" s="20" t="s">
        <v>220</v>
      </c>
      <c r="G1716" s="20" t="s">
        <v>220</v>
      </c>
      <c r="H1716" s="20">
        <v>0</v>
      </c>
      <c r="I1716" s="20">
        <v>0</v>
      </c>
      <c r="J1716" s="20" t="s">
        <v>220</v>
      </c>
      <c r="K1716" s="20" t="s">
        <v>220</v>
      </c>
      <c r="L1716" s="30"/>
    </row>
    <row r="1717" spans="1:13" ht="31.5" hidden="1">
      <c r="A1717" s="107"/>
      <c r="B1717" s="103"/>
      <c r="C1717" s="25" t="s">
        <v>207</v>
      </c>
      <c r="D1717" s="20">
        <v>0</v>
      </c>
      <c r="E1717" s="20" t="s">
        <v>220</v>
      </c>
      <c r="F1717" s="20" t="s">
        <v>220</v>
      </c>
      <c r="G1717" s="20" t="s">
        <v>220</v>
      </c>
      <c r="H1717" s="20">
        <v>0</v>
      </c>
      <c r="I1717" s="20">
        <v>0</v>
      </c>
      <c r="J1717" s="20" t="s">
        <v>220</v>
      </c>
      <c r="K1717" s="20" t="s">
        <v>220</v>
      </c>
      <c r="L1717" s="30"/>
    </row>
    <row r="1718" spans="1:13" ht="94.5" hidden="1">
      <c r="A1718" s="108"/>
      <c r="B1718" s="104"/>
      <c r="C1718" s="25" t="s">
        <v>200</v>
      </c>
      <c r="D1718" s="20">
        <v>0</v>
      </c>
      <c r="E1718" s="20">
        <v>0</v>
      </c>
      <c r="F1718" s="20">
        <v>0</v>
      </c>
      <c r="G1718" s="20">
        <v>0</v>
      </c>
      <c r="H1718" s="20">
        <v>0</v>
      </c>
      <c r="I1718" s="20">
        <v>0</v>
      </c>
      <c r="J1718" s="20">
        <v>0</v>
      </c>
      <c r="K1718" s="20">
        <v>0</v>
      </c>
      <c r="L1718" s="30"/>
    </row>
    <row r="1719" spans="1:13">
      <c r="A1719" s="106" t="s">
        <v>238</v>
      </c>
      <c r="B1719" s="102" t="s">
        <v>184</v>
      </c>
      <c r="C1719" s="31" t="s">
        <v>3</v>
      </c>
      <c r="D1719" s="24">
        <f>D1720+D1722+D1724+D1725+D1726</f>
        <v>27273</v>
      </c>
      <c r="E1719" s="24" t="s">
        <v>220</v>
      </c>
      <c r="F1719" s="24" t="s">
        <v>220</v>
      </c>
      <c r="G1719" s="24" t="s">
        <v>220</v>
      </c>
      <c r="H1719" s="24">
        <f>H1720+H1722+H1724+H1725+H1726</f>
        <v>27273</v>
      </c>
      <c r="I1719" s="20">
        <f t="shared" ref="I1719" si="568">H1719/D1719*100</f>
        <v>100</v>
      </c>
      <c r="J1719" s="20" t="s">
        <v>220</v>
      </c>
      <c r="K1719" s="20" t="s">
        <v>220</v>
      </c>
      <c r="L1719" s="30"/>
    </row>
    <row r="1720" spans="1:13">
      <c r="A1720" s="107"/>
      <c r="B1720" s="103"/>
      <c r="C1720" s="25" t="s">
        <v>4</v>
      </c>
      <c r="D1720" s="20">
        <v>27273</v>
      </c>
      <c r="E1720" s="20">
        <v>27273</v>
      </c>
      <c r="F1720" s="20">
        <v>27273</v>
      </c>
      <c r="G1720" s="20">
        <v>27273</v>
      </c>
      <c r="H1720" s="20">
        <v>27273</v>
      </c>
      <c r="I1720" s="20">
        <f>H1720/D1720*100</f>
        <v>100</v>
      </c>
      <c r="J1720" s="20">
        <f>G1720/E1720*100</f>
        <v>100</v>
      </c>
      <c r="K1720" s="20">
        <f>G1720/F1720*100</f>
        <v>100</v>
      </c>
      <c r="L1720" s="30"/>
    </row>
    <row r="1721" spans="1:13" ht="47.25">
      <c r="A1721" s="107"/>
      <c r="B1721" s="103"/>
      <c r="C1721" s="25" t="s">
        <v>189</v>
      </c>
      <c r="D1721" s="20">
        <v>0</v>
      </c>
      <c r="E1721" s="20">
        <v>0</v>
      </c>
      <c r="F1721" s="20">
        <v>0</v>
      </c>
      <c r="G1721" s="20">
        <v>0</v>
      </c>
      <c r="H1721" s="20">
        <v>0</v>
      </c>
      <c r="I1721" s="20">
        <v>0</v>
      </c>
      <c r="J1721" s="20">
        <v>0</v>
      </c>
      <c r="K1721" s="20">
        <v>0</v>
      </c>
      <c r="L1721" s="30"/>
    </row>
    <row r="1722" spans="1:13" ht="31.5">
      <c r="A1722" s="107"/>
      <c r="B1722" s="103"/>
      <c r="C1722" s="25" t="s">
        <v>9</v>
      </c>
      <c r="D1722" s="20">
        <v>0</v>
      </c>
      <c r="E1722" s="20">
        <v>0</v>
      </c>
      <c r="F1722" s="20">
        <v>0</v>
      </c>
      <c r="G1722" s="20">
        <v>0</v>
      </c>
      <c r="H1722" s="20">
        <v>0</v>
      </c>
      <c r="I1722" s="20">
        <v>0</v>
      </c>
      <c r="J1722" s="20">
        <v>0</v>
      </c>
      <c r="K1722" s="20">
        <v>0</v>
      </c>
      <c r="L1722" s="30"/>
    </row>
    <row r="1723" spans="1:13" ht="63">
      <c r="A1723" s="107"/>
      <c r="B1723" s="103"/>
      <c r="C1723" s="25" t="s">
        <v>190</v>
      </c>
      <c r="D1723" s="20">
        <v>0</v>
      </c>
      <c r="E1723" s="20">
        <v>0</v>
      </c>
      <c r="F1723" s="20">
        <v>0</v>
      </c>
      <c r="G1723" s="20">
        <v>0</v>
      </c>
      <c r="H1723" s="20">
        <v>0</v>
      </c>
      <c r="I1723" s="20">
        <v>0</v>
      </c>
      <c r="J1723" s="20">
        <v>0</v>
      </c>
      <c r="K1723" s="20">
        <v>0</v>
      </c>
      <c r="L1723" s="30"/>
    </row>
    <row r="1724" spans="1:13" ht="31.5">
      <c r="A1724" s="107"/>
      <c r="B1724" s="103"/>
      <c r="C1724" s="25" t="s">
        <v>206</v>
      </c>
      <c r="D1724" s="20">
        <v>0</v>
      </c>
      <c r="E1724" s="20" t="s">
        <v>220</v>
      </c>
      <c r="F1724" s="20" t="s">
        <v>220</v>
      </c>
      <c r="G1724" s="20" t="s">
        <v>220</v>
      </c>
      <c r="H1724" s="20">
        <v>0</v>
      </c>
      <c r="I1724" s="20">
        <v>0</v>
      </c>
      <c r="J1724" s="20" t="s">
        <v>220</v>
      </c>
      <c r="K1724" s="20" t="s">
        <v>220</v>
      </c>
      <c r="L1724" s="30"/>
    </row>
    <row r="1725" spans="1:13" ht="31.5">
      <c r="A1725" s="107"/>
      <c r="B1725" s="103"/>
      <c r="C1725" s="25" t="s">
        <v>207</v>
      </c>
      <c r="D1725" s="20">
        <v>0</v>
      </c>
      <c r="E1725" s="20" t="s">
        <v>220</v>
      </c>
      <c r="F1725" s="20" t="s">
        <v>220</v>
      </c>
      <c r="G1725" s="20" t="s">
        <v>220</v>
      </c>
      <c r="H1725" s="20">
        <v>0</v>
      </c>
      <c r="I1725" s="20">
        <v>0</v>
      </c>
      <c r="J1725" s="20" t="s">
        <v>220</v>
      </c>
      <c r="K1725" s="20" t="s">
        <v>220</v>
      </c>
      <c r="L1725" s="30"/>
    </row>
    <row r="1726" spans="1:13" ht="94.5">
      <c r="A1726" s="108"/>
      <c r="B1726" s="104"/>
      <c r="C1726" s="25" t="s">
        <v>200</v>
      </c>
      <c r="D1726" s="20">
        <v>0</v>
      </c>
      <c r="E1726" s="20">
        <v>0</v>
      </c>
      <c r="F1726" s="20">
        <v>0</v>
      </c>
      <c r="G1726" s="20">
        <v>0</v>
      </c>
      <c r="H1726" s="20">
        <v>0</v>
      </c>
      <c r="I1726" s="20">
        <v>0</v>
      </c>
      <c r="J1726" s="20">
        <v>0</v>
      </c>
      <c r="K1726" s="20">
        <v>0</v>
      </c>
      <c r="L1726" s="30"/>
    </row>
    <row r="1727" spans="1:13">
      <c r="A1727" s="106" t="s">
        <v>294</v>
      </c>
      <c r="B1727" s="102" t="s">
        <v>184</v>
      </c>
      <c r="C1727" s="31" t="s">
        <v>3</v>
      </c>
      <c r="D1727" s="24">
        <f>D1728+D1730+D1732+D1733+D1734</f>
        <v>13760.6</v>
      </c>
      <c r="E1727" s="24" t="s">
        <v>220</v>
      </c>
      <c r="F1727" s="24" t="s">
        <v>220</v>
      </c>
      <c r="G1727" s="24" t="s">
        <v>220</v>
      </c>
      <c r="H1727" s="24">
        <f>H1728+H1730+H1732+H1733+H1734</f>
        <v>13760.6</v>
      </c>
      <c r="I1727" s="20">
        <f t="shared" ref="I1727" si="569">H1727/D1727*100</f>
        <v>100</v>
      </c>
      <c r="J1727" s="20" t="s">
        <v>220</v>
      </c>
      <c r="K1727" s="20" t="s">
        <v>220</v>
      </c>
      <c r="L1727" s="30"/>
    </row>
    <row r="1728" spans="1:13">
      <c r="A1728" s="107"/>
      <c r="B1728" s="103"/>
      <c r="C1728" s="25" t="s">
        <v>4</v>
      </c>
      <c r="D1728" s="20">
        <v>13760.6</v>
      </c>
      <c r="E1728" s="20">
        <v>13760.6</v>
      </c>
      <c r="F1728" s="20">
        <v>13760.6</v>
      </c>
      <c r="G1728" s="20">
        <v>13760.6</v>
      </c>
      <c r="H1728" s="20">
        <v>13760.6</v>
      </c>
      <c r="I1728" s="20">
        <f>H1728/D1728*100</f>
        <v>100</v>
      </c>
      <c r="J1728" s="20">
        <f>G1728/E1728*100</f>
        <v>100</v>
      </c>
      <c r="K1728" s="20">
        <f>G1728/F1728*100</f>
        <v>100</v>
      </c>
      <c r="L1728" s="30"/>
      <c r="M1728" s="12"/>
    </row>
    <row r="1729" spans="1:12" ht="47.25">
      <c r="A1729" s="107"/>
      <c r="B1729" s="103"/>
      <c r="C1729" s="25" t="s">
        <v>189</v>
      </c>
      <c r="D1729" s="20">
        <v>0</v>
      </c>
      <c r="E1729" s="20">
        <v>0</v>
      </c>
      <c r="F1729" s="20">
        <v>0</v>
      </c>
      <c r="G1729" s="20">
        <v>0</v>
      </c>
      <c r="H1729" s="20">
        <v>0</v>
      </c>
      <c r="I1729" s="20">
        <v>0</v>
      </c>
      <c r="J1729" s="20">
        <v>0</v>
      </c>
      <c r="K1729" s="20">
        <v>0</v>
      </c>
      <c r="L1729" s="30"/>
    </row>
    <row r="1730" spans="1:12" ht="31.5">
      <c r="A1730" s="107"/>
      <c r="B1730" s="103"/>
      <c r="C1730" s="25" t="s">
        <v>9</v>
      </c>
      <c r="D1730" s="20">
        <v>0</v>
      </c>
      <c r="E1730" s="20">
        <v>0</v>
      </c>
      <c r="F1730" s="20">
        <v>0</v>
      </c>
      <c r="G1730" s="20">
        <v>0</v>
      </c>
      <c r="H1730" s="20">
        <v>0</v>
      </c>
      <c r="I1730" s="20">
        <v>0</v>
      </c>
      <c r="J1730" s="20">
        <v>0</v>
      </c>
      <c r="K1730" s="20">
        <v>0</v>
      </c>
      <c r="L1730" s="30"/>
    </row>
    <row r="1731" spans="1:12" ht="63">
      <c r="A1731" s="107"/>
      <c r="B1731" s="103"/>
      <c r="C1731" s="25" t="s">
        <v>190</v>
      </c>
      <c r="D1731" s="20">
        <v>0</v>
      </c>
      <c r="E1731" s="20">
        <v>0</v>
      </c>
      <c r="F1731" s="20">
        <v>0</v>
      </c>
      <c r="G1731" s="20">
        <v>0</v>
      </c>
      <c r="H1731" s="20">
        <v>0</v>
      </c>
      <c r="I1731" s="20">
        <v>0</v>
      </c>
      <c r="J1731" s="20">
        <v>0</v>
      </c>
      <c r="K1731" s="20">
        <v>0</v>
      </c>
      <c r="L1731" s="30"/>
    </row>
    <row r="1732" spans="1:12" ht="31.5">
      <c r="A1732" s="107"/>
      <c r="B1732" s="103"/>
      <c r="C1732" s="25" t="s">
        <v>206</v>
      </c>
      <c r="D1732" s="20">
        <v>0</v>
      </c>
      <c r="E1732" s="20" t="s">
        <v>220</v>
      </c>
      <c r="F1732" s="20" t="s">
        <v>220</v>
      </c>
      <c r="G1732" s="20" t="s">
        <v>220</v>
      </c>
      <c r="H1732" s="20">
        <v>0</v>
      </c>
      <c r="I1732" s="20">
        <v>0</v>
      </c>
      <c r="J1732" s="20" t="s">
        <v>220</v>
      </c>
      <c r="K1732" s="20" t="s">
        <v>220</v>
      </c>
      <c r="L1732" s="30"/>
    </row>
    <row r="1733" spans="1:12" ht="31.5">
      <c r="A1733" s="107"/>
      <c r="B1733" s="103"/>
      <c r="C1733" s="25" t="s">
        <v>207</v>
      </c>
      <c r="D1733" s="20">
        <v>0</v>
      </c>
      <c r="E1733" s="20" t="s">
        <v>220</v>
      </c>
      <c r="F1733" s="20" t="s">
        <v>220</v>
      </c>
      <c r="G1733" s="20" t="s">
        <v>220</v>
      </c>
      <c r="H1733" s="20">
        <v>0</v>
      </c>
      <c r="I1733" s="20">
        <v>0</v>
      </c>
      <c r="J1733" s="20" t="s">
        <v>220</v>
      </c>
      <c r="K1733" s="20" t="s">
        <v>220</v>
      </c>
      <c r="L1733" s="30"/>
    </row>
    <row r="1734" spans="1:12" ht="94.5">
      <c r="A1734" s="108"/>
      <c r="B1734" s="104"/>
      <c r="C1734" s="25" t="s">
        <v>200</v>
      </c>
      <c r="D1734" s="20">
        <v>0</v>
      </c>
      <c r="E1734" s="20">
        <v>0</v>
      </c>
      <c r="F1734" s="20">
        <v>0</v>
      </c>
      <c r="G1734" s="20">
        <v>0</v>
      </c>
      <c r="H1734" s="20">
        <v>0</v>
      </c>
      <c r="I1734" s="20">
        <v>0</v>
      </c>
      <c r="J1734" s="20">
        <v>0</v>
      </c>
      <c r="K1734" s="20">
        <v>0</v>
      </c>
      <c r="L1734" s="30"/>
    </row>
    <row r="1735" spans="1:12">
      <c r="A1735" s="106" t="s">
        <v>320</v>
      </c>
      <c r="B1735" s="102" t="s">
        <v>184</v>
      </c>
      <c r="C1735" s="31" t="s">
        <v>3</v>
      </c>
      <c r="D1735" s="24">
        <f>D1736+D1738+D1740+D1741+D1742</f>
        <v>62209.5</v>
      </c>
      <c r="E1735" s="24" t="s">
        <v>220</v>
      </c>
      <c r="F1735" s="24" t="s">
        <v>220</v>
      </c>
      <c r="G1735" s="24" t="s">
        <v>220</v>
      </c>
      <c r="H1735" s="24">
        <f>H1736+H1738+H1740+H1741+H1742</f>
        <v>62209.5</v>
      </c>
      <c r="I1735" s="20">
        <f t="shared" ref="I1735" si="570">H1735/D1735*100</f>
        <v>100</v>
      </c>
      <c r="J1735" s="20" t="s">
        <v>220</v>
      </c>
      <c r="K1735" s="20" t="s">
        <v>220</v>
      </c>
      <c r="L1735" s="30"/>
    </row>
    <row r="1736" spans="1:12">
      <c r="A1736" s="107"/>
      <c r="B1736" s="103"/>
      <c r="C1736" s="25" t="s">
        <v>4</v>
      </c>
      <c r="D1736" s="20">
        <v>1244.2</v>
      </c>
      <c r="E1736" s="20">
        <v>1244.2</v>
      </c>
      <c r="F1736" s="20">
        <v>1244.2</v>
      </c>
      <c r="G1736" s="20">
        <v>1244.2</v>
      </c>
      <c r="H1736" s="20">
        <v>1244.2</v>
      </c>
      <c r="I1736" s="20">
        <f>H1736/D1736*100</f>
        <v>100</v>
      </c>
      <c r="J1736" s="20">
        <f>G1736/E1736*100</f>
        <v>100</v>
      </c>
      <c r="K1736" s="20">
        <f>G1736/F1736*100</f>
        <v>100</v>
      </c>
      <c r="L1736" s="30"/>
    </row>
    <row r="1737" spans="1:12" ht="47.25">
      <c r="A1737" s="107"/>
      <c r="B1737" s="103"/>
      <c r="C1737" s="25" t="s">
        <v>189</v>
      </c>
      <c r="D1737" s="20">
        <v>1244.2</v>
      </c>
      <c r="E1737" s="20">
        <v>1244.2</v>
      </c>
      <c r="F1737" s="20">
        <v>1244.2</v>
      </c>
      <c r="G1737" s="20">
        <v>1244.2</v>
      </c>
      <c r="H1737" s="20">
        <v>1244.2</v>
      </c>
      <c r="I1737" s="20">
        <f t="shared" ref="I1737:I1739" si="571">H1737/D1737*100</f>
        <v>100</v>
      </c>
      <c r="J1737" s="20">
        <f t="shared" ref="J1737:J1739" si="572">G1737/E1737*100</f>
        <v>100</v>
      </c>
      <c r="K1737" s="20">
        <f t="shared" ref="K1737:K1739" si="573">G1737/F1737*100</f>
        <v>100</v>
      </c>
      <c r="L1737" s="30"/>
    </row>
    <row r="1738" spans="1:12" ht="31.5">
      <c r="A1738" s="107"/>
      <c r="B1738" s="103"/>
      <c r="C1738" s="25" t="s">
        <v>9</v>
      </c>
      <c r="D1738" s="20">
        <v>60965.3</v>
      </c>
      <c r="E1738" s="20">
        <v>60965.3</v>
      </c>
      <c r="F1738" s="20">
        <v>60965.3</v>
      </c>
      <c r="G1738" s="20">
        <v>60965.3</v>
      </c>
      <c r="H1738" s="20">
        <v>60965.3</v>
      </c>
      <c r="I1738" s="20">
        <f t="shared" si="571"/>
        <v>100</v>
      </c>
      <c r="J1738" s="20">
        <f t="shared" si="572"/>
        <v>100</v>
      </c>
      <c r="K1738" s="20">
        <f t="shared" si="573"/>
        <v>100</v>
      </c>
      <c r="L1738" s="30"/>
    </row>
    <row r="1739" spans="1:12" ht="63">
      <c r="A1739" s="107"/>
      <c r="B1739" s="103"/>
      <c r="C1739" s="25" t="s">
        <v>190</v>
      </c>
      <c r="D1739" s="20">
        <v>60965.3</v>
      </c>
      <c r="E1739" s="20">
        <v>60965.3</v>
      </c>
      <c r="F1739" s="20">
        <v>60965.3</v>
      </c>
      <c r="G1739" s="20">
        <v>60965.3</v>
      </c>
      <c r="H1739" s="20">
        <v>60965.3</v>
      </c>
      <c r="I1739" s="20">
        <f t="shared" si="571"/>
        <v>100</v>
      </c>
      <c r="J1739" s="20">
        <f t="shared" si="572"/>
        <v>100</v>
      </c>
      <c r="K1739" s="20">
        <f t="shared" si="573"/>
        <v>100</v>
      </c>
      <c r="L1739" s="30"/>
    </row>
    <row r="1740" spans="1:12" ht="31.5">
      <c r="A1740" s="107"/>
      <c r="B1740" s="103"/>
      <c r="C1740" s="25" t="s">
        <v>206</v>
      </c>
      <c r="D1740" s="20">
        <v>0</v>
      </c>
      <c r="E1740" s="20" t="s">
        <v>220</v>
      </c>
      <c r="F1740" s="20" t="s">
        <v>220</v>
      </c>
      <c r="G1740" s="20" t="s">
        <v>220</v>
      </c>
      <c r="H1740" s="20">
        <v>0</v>
      </c>
      <c r="I1740" s="20">
        <v>0</v>
      </c>
      <c r="J1740" s="20" t="s">
        <v>220</v>
      </c>
      <c r="K1740" s="20" t="s">
        <v>220</v>
      </c>
      <c r="L1740" s="30"/>
    </row>
    <row r="1741" spans="1:12" ht="31.5">
      <c r="A1741" s="107"/>
      <c r="B1741" s="103"/>
      <c r="C1741" s="25" t="s">
        <v>207</v>
      </c>
      <c r="D1741" s="20">
        <v>0</v>
      </c>
      <c r="E1741" s="20" t="s">
        <v>220</v>
      </c>
      <c r="F1741" s="20" t="s">
        <v>220</v>
      </c>
      <c r="G1741" s="20" t="s">
        <v>220</v>
      </c>
      <c r="H1741" s="20">
        <v>0</v>
      </c>
      <c r="I1741" s="20">
        <v>0</v>
      </c>
      <c r="J1741" s="20" t="s">
        <v>220</v>
      </c>
      <c r="K1741" s="20" t="s">
        <v>220</v>
      </c>
      <c r="L1741" s="30"/>
    </row>
    <row r="1742" spans="1:12" ht="94.5">
      <c r="A1742" s="108"/>
      <c r="B1742" s="104"/>
      <c r="C1742" s="25" t="s">
        <v>200</v>
      </c>
      <c r="D1742" s="20">
        <v>0</v>
      </c>
      <c r="E1742" s="20">
        <v>0</v>
      </c>
      <c r="F1742" s="20">
        <v>0</v>
      </c>
      <c r="G1742" s="20">
        <v>0</v>
      </c>
      <c r="H1742" s="20">
        <v>0</v>
      </c>
      <c r="I1742" s="20">
        <v>0</v>
      </c>
      <c r="J1742" s="20">
        <v>0</v>
      </c>
      <c r="K1742" s="20">
        <v>0</v>
      </c>
      <c r="L1742" s="30"/>
    </row>
    <row r="1743" spans="1:12">
      <c r="B1743" s="74"/>
      <c r="C1743" s="74"/>
      <c r="D1743" s="75"/>
      <c r="E1743" s="76" t="s">
        <v>62</v>
      </c>
      <c r="F1743" s="75"/>
      <c r="G1743" s="75"/>
      <c r="H1743" s="75"/>
      <c r="I1743" s="75"/>
      <c r="J1743" s="75"/>
      <c r="K1743" s="77"/>
      <c r="L1743" s="30"/>
    </row>
    <row r="1744" spans="1:12">
      <c r="A1744" s="99" t="s">
        <v>197</v>
      </c>
      <c r="B1744" s="102" t="s">
        <v>291</v>
      </c>
      <c r="C1744" s="23" t="s">
        <v>3</v>
      </c>
      <c r="D1744" s="24">
        <f>D1745+D1747+D1749+D1750+D1751</f>
        <v>317238.90000000002</v>
      </c>
      <c r="E1744" s="24" t="s">
        <v>220</v>
      </c>
      <c r="F1744" s="24" t="s">
        <v>220</v>
      </c>
      <c r="G1744" s="24" t="s">
        <v>220</v>
      </c>
      <c r="H1744" s="24">
        <f>H1745+H1747+H1749+H1750+H1751</f>
        <v>317153.90000000002</v>
      </c>
      <c r="I1744" s="20">
        <f t="shared" ref="I1744" si="574">H1744/D1744*100</f>
        <v>99.973206312340636</v>
      </c>
      <c r="J1744" s="20" t="s">
        <v>220</v>
      </c>
      <c r="K1744" s="20" t="s">
        <v>220</v>
      </c>
      <c r="L1744" s="30"/>
    </row>
    <row r="1745" spans="1:12">
      <c r="A1745" s="100"/>
      <c r="B1745" s="103"/>
      <c r="C1745" s="25" t="s">
        <v>4</v>
      </c>
      <c r="D1745" s="20">
        <f>D1753+D1770+D1778+D1786+D1794+D1802</f>
        <v>198238.9</v>
      </c>
      <c r="E1745" s="20">
        <f t="shared" ref="E1745:H1745" si="575">E1753+E1770+E1778+E1786+E1794+E1802</f>
        <v>198238.9</v>
      </c>
      <c r="F1745" s="20">
        <f t="shared" si="575"/>
        <v>198238.9</v>
      </c>
      <c r="G1745" s="20">
        <f t="shared" si="575"/>
        <v>198238.80000000002</v>
      </c>
      <c r="H1745" s="20">
        <f t="shared" si="575"/>
        <v>198153.9</v>
      </c>
      <c r="I1745" s="20">
        <f t="shared" ref="I1745:I1810" si="576">H1745/D1745*100</f>
        <v>99.957122441660033</v>
      </c>
      <c r="J1745" s="20">
        <f>G1745/E1745*100</f>
        <v>99.999949555813728</v>
      </c>
      <c r="K1745" s="20">
        <f t="shared" ref="K1745:K1810" si="577">G1745/F1745*100</f>
        <v>99.999949555813728</v>
      </c>
      <c r="L1745" s="30"/>
    </row>
    <row r="1746" spans="1:12" ht="47.25">
      <c r="A1746" s="100"/>
      <c r="B1746" s="103"/>
      <c r="C1746" s="25" t="s">
        <v>189</v>
      </c>
      <c r="D1746" s="20">
        <f t="shared" ref="D1746:H1751" si="578">D1754+D1771+D1779+D1787+D1795+D1803</f>
        <v>0</v>
      </c>
      <c r="E1746" s="20">
        <f t="shared" si="578"/>
        <v>0</v>
      </c>
      <c r="F1746" s="20">
        <f t="shared" si="578"/>
        <v>0</v>
      </c>
      <c r="G1746" s="20">
        <f t="shared" si="578"/>
        <v>0</v>
      </c>
      <c r="H1746" s="20">
        <f t="shared" si="578"/>
        <v>0</v>
      </c>
      <c r="I1746" s="20">
        <v>0</v>
      </c>
      <c r="J1746" s="20">
        <v>0</v>
      </c>
      <c r="K1746" s="20">
        <v>0</v>
      </c>
      <c r="L1746" s="30"/>
    </row>
    <row r="1747" spans="1:12" ht="31.5">
      <c r="A1747" s="100"/>
      <c r="B1747" s="103"/>
      <c r="C1747" s="25" t="s">
        <v>9</v>
      </c>
      <c r="D1747" s="20">
        <f t="shared" si="578"/>
        <v>100000</v>
      </c>
      <c r="E1747" s="20" t="s">
        <v>220</v>
      </c>
      <c r="F1747" s="20" t="s">
        <v>220</v>
      </c>
      <c r="G1747" s="20" t="s">
        <v>220</v>
      </c>
      <c r="H1747" s="20">
        <f t="shared" si="578"/>
        <v>100000</v>
      </c>
      <c r="I1747" s="20">
        <f t="shared" si="576"/>
        <v>100</v>
      </c>
      <c r="J1747" s="20" t="s">
        <v>220</v>
      </c>
      <c r="K1747" s="20" t="s">
        <v>220</v>
      </c>
      <c r="L1747" s="30"/>
    </row>
    <row r="1748" spans="1:12" ht="63">
      <c r="A1748" s="100"/>
      <c r="B1748" s="103"/>
      <c r="C1748" s="25" t="s">
        <v>190</v>
      </c>
      <c r="D1748" s="20">
        <f t="shared" si="578"/>
        <v>0</v>
      </c>
      <c r="E1748" s="20">
        <f t="shared" si="578"/>
        <v>0</v>
      </c>
      <c r="F1748" s="20">
        <f t="shared" si="578"/>
        <v>0</v>
      </c>
      <c r="G1748" s="20">
        <f t="shared" si="578"/>
        <v>0</v>
      </c>
      <c r="H1748" s="20">
        <f t="shared" si="578"/>
        <v>0</v>
      </c>
      <c r="I1748" s="20">
        <v>0</v>
      </c>
      <c r="J1748" s="20">
        <v>0</v>
      </c>
      <c r="K1748" s="20">
        <v>0</v>
      </c>
      <c r="L1748" s="30"/>
    </row>
    <row r="1749" spans="1:12" ht="31.5">
      <c r="A1749" s="100"/>
      <c r="B1749" s="103"/>
      <c r="C1749" s="25" t="s">
        <v>206</v>
      </c>
      <c r="D1749" s="20">
        <f t="shared" si="578"/>
        <v>0</v>
      </c>
      <c r="E1749" s="20" t="s">
        <v>220</v>
      </c>
      <c r="F1749" s="20" t="s">
        <v>220</v>
      </c>
      <c r="G1749" s="20" t="s">
        <v>220</v>
      </c>
      <c r="H1749" s="20">
        <f t="shared" si="578"/>
        <v>0</v>
      </c>
      <c r="I1749" s="20">
        <v>0</v>
      </c>
      <c r="J1749" s="20" t="s">
        <v>220</v>
      </c>
      <c r="K1749" s="20" t="s">
        <v>220</v>
      </c>
      <c r="L1749" s="30"/>
    </row>
    <row r="1750" spans="1:12" ht="31.5">
      <c r="A1750" s="100"/>
      <c r="B1750" s="103"/>
      <c r="C1750" s="66" t="s">
        <v>207</v>
      </c>
      <c r="D1750" s="20">
        <f t="shared" si="578"/>
        <v>19000</v>
      </c>
      <c r="E1750" s="20" t="s">
        <v>220</v>
      </c>
      <c r="F1750" s="20" t="s">
        <v>220</v>
      </c>
      <c r="G1750" s="20" t="s">
        <v>220</v>
      </c>
      <c r="H1750" s="20">
        <f t="shared" si="578"/>
        <v>19000</v>
      </c>
      <c r="I1750" s="20">
        <f t="shared" si="576"/>
        <v>100</v>
      </c>
      <c r="J1750" s="20" t="s">
        <v>220</v>
      </c>
      <c r="K1750" s="20" t="s">
        <v>220</v>
      </c>
      <c r="L1750" s="30"/>
    </row>
    <row r="1751" spans="1:12" ht="94.5">
      <c r="A1751" s="101"/>
      <c r="B1751" s="104"/>
      <c r="C1751" s="25" t="s">
        <v>200</v>
      </c>
      <c r="D1751" s="20">
        <f t="shared" si="578"/>
        <v>0</v>
      </c>
      <c r="E1751" s="20">
        <f t="shared" si="578"/>
        <v>0</v>
      </c>
      <c r="F1751" s="20">
        <f t="shared" si="578"/>
        <v>0</v>
      </c>
      <c r="G1751" s="20">
        <f t="shared" si="578"/>
        <v>0</v>
      </c>
      <c r="H1751" s="20">
        <f t="shared" si="578"/>
        <v>0</v>
      </c>
      <c r="I1751" s="20">
        <v>0</v>
      </c>
      <c r="J1751" s="20">
        <v>0</v>
      </c>
      <c r="K1751" s="20">
        <v>0</v>
      </c>
      <c r="L1751" s="30"/>
    </row>
    <row r="1752" spans="1:12">
      <c r="A1752" s="99" t="s">
        <v>253</v>
      </c>
      <c r="B1752" s="102" t="s">
        <v>292</v>
      </c>
      <c r="C1752" s="23" t="s">
        <v>3</v>
      </c>
      <c r="D1752" s="24">
        <f>D1753+D1755+D1757+D1758+D1759</f>
        <v>139099.29999999999</v>
      </c>
      <c r="E1752" s="24" t="s">
        <v>220</v>
      </c>
      <c r="F1752" s="24" t="s">
        <v>220</v>
      </c>
      <c r="G1752" s="24" t="s">
        <v>220</v>
      </c>
      <c r="H1752" s="24">
        <f>H1753+H1755+H1757+H1758+H1759</f>
        <v>139099.20000000001</v>
      </c>
      <c r="I1752" s="20">
        <f t="shared" si="576"/>
        <v>99.999928108912144</v>
      </c>
      <c r="J1752" s="20" t="s">
        <v>220</v>
      </c>
      <c r="K1752" s="20" t="s">
        <v>220</v>
      </c>
      <c r="L1752" s="30"/>
    </row>
    <row r="1753" spans="1:12">
      <c r="A1753" s="100"/>
      <c r="B1753" s="103"/>
      <c r="C1753" s="25" t="s">
        <v>4</v>
      </c>
      <c r="D1753" s="20">
        <f>D1762+D1770</f>
        <v>126099.3</v>
      </c>
      <c r="E1753" s="20">
        <f>E1762+E1770</f>
        <v>126099.3</v>
      </c>
      <c r="F1753" s="20">
        <f>F1762+F1770</f>
        <v>126099.3</v>
      </c>
      <c r="G1753" s="20">
        <f t="shared" ref="G1753:H1753" si="579">G1762+G1770</f>
        <v>126099.2</v>
      </c>
      <c r="H1753" s="20">
        <f t="shared" si="579"/>
        <v>126099.2</v>
      </c>
      <c r="I1753" s="20">
        <f t="shared" ref="I1753" si="580">H1753/D1753*100</f>
        <v>99.999920697418617</v>
      </c>
      <c r="J1753" s="20">
        <f>G1753/E1753*100</f>
        <v>99.999920697418617</v>
      </c>
      <c r="K1753" s="20">
        <f t="shared" ref="K1753" si="581">G1753/F1753*100</f>
        <v>99.999920697418617</v>
      </c>
      <c r="L1753" s="30"/>
    </row>
    <row r="1754" spans="1:12" ht="47.25">
      <c r="A1754" s="100"/>
      <c r="B1754" s="103"/>
      <c r="C1754" s="25" t="s">
        <v>189</v>
      </c>
      <c r="D1754" s="20">
        <f t="shared" ref="D1754:H1759" si="582">D1763+D1771</f>
        <v>0</v>
      </c>
      <c r="E1754" s="20">
        <f t="shared" si="582"/>
        <v>0</v>
      </c>
      <c r="F1754" s="20">
        <f t="shared" si="582"/>
        <v>0</v>
      </c>
      <c r="G1754" s="20">
        <f t="shared" si="582"/>
        <v>0</v>
      </c>
      <c r="H1754" s="20">
        <f t="shared" si="582"/>
        <v>0</v>
      </c>
      <c r="I1754" s="20">
        <v>0</v>
      </c>
      <c r="J1754" s="20">
        <v>0</v>
      </c>
      <c r="K1754" s="20">
        <v>0</v>
      </c>
      <c r="L1754" s="30"/>
    </row>
    <row r="1755" spans="1:12" ht="47.25">
      <c r="A1755" s="100"/>
      <c r="B1755" s="103"/>
      <c r="C1755" s="25" t="s">
        <v>204</v>
      </c>
      <c r="D1755" s="20">
        <f t="shared" si="582"/>
        <v>0</v>
      </c>
      <c r="E1755" s="20">
        <f t="shared" si="582"/>
        <v>0</v>
      </c>
      <c r="F1755" s="20">
        <f t="shared" si="582"/>
        <v>0</v>
      </c>
      <c r="G1755" s="20">
        <f t="shared" si="582"/>
        <v>0</v>
      </c>
      <c r="H1755" s="20">
        <f t="shared" si="582"/>
        <v>0</v>
      </c>
      <c r="I1755" s="20">
        <v>0</v>
      </c>
      <c r="J1755" s="20">
        <v>0</v>
      </c>
      <c r="K1755" s="20">
        <v>0</v>
      </c>
      <c r="L1755" s="30"/>
    </row>
    <row r="1756" spans="1:12" ht="63">
      <c r="A1756" s="100"/>
      <c r="B1756" s="103"/>
      <c r="C1756" s="25" t="s">
        <v>190</v>
      </c>
      <c r="D1756" s="20">
        <f t="shared" si="582"/>
        <v>0</v>
      </c>
      <c r="E1756" s="20">
        <f t="shared" si="582"/>
        <v>0</v>
      </c>
      <c r="F1756" s="20">
        <f t="shared" si="582"/>
        <v>0</v>
      </c>
      <c r="G1756" s="20">
        <f t="shared" si="582"/>
        <v>0</v>
      </c>
      <c r="H1756" s="20">
        <f t="shared" si="582"/>
        <v>0</v>
      </c>
      <c r="I1756" s="20">
        <v>0</v>
      </c>
      <c r="J1756" s="20">
        <v>0</v>
      </c>
      <c r="K1756" s="20">
        <v>0</v>
      </c>
      <c r="L1756" s="30"/>
    </row>
    <row r="1757" spans="1:12" ht="31.5">
      <c r="A1757" s="100"/>
      <c r="B1757" s="103"/>
      <c r="C1757" s="25" t="s">
        <v>206</v>
      </c>
      <c r="D1757" s="20">
        <f t="shared" si="582"/>
        <v>0</v>
      </c>
      <c r="E1757" s="20" t="s">
        <v>220</v>
      </c>
      <c r="F1757" s="20" t="s">
        <v>220</v>
      </c>
      <c r="G1757" s="20" t="s">
        <v>220</v>
      </c>
      <c r="H1757" s="20">
        <f t="shared" si="582"/>
        <v>0</v>
      </c>
      <c r="I1757" s="20">
        <v>0</v>
      </c>
      <c r="J1757" s="20" t="s">
        <v>220</v>
      </c>
      <c r="K1757" s="20" t="s">
        <v>220</v>
      </c>
      <c r="L1757" s="30"/>
    </row>
    <row r="1758" spans="1:12" ht="31.5">
      <c r="A1758" s="100"/>
      <c r="B1758" s="103"/>
      <c r="C1758" s="25" t="s">
        <v>207</v>
      </c>
      <c r="D1758" s="20">
        <f t="shared" si="582"/>
        <v>13000</v>
      </c>
      <c r="E1758" s="20" t="s">
        <v>220</v>
      </c>
      <c r="F1758" s="20" t="s">
        <v>220</v>
      </c>
      <c r="G1758" s="20" t="s">
        <v>220</v>
      </c>
      <c r="H1758" s="20">
        <f>H1767+H1775</f>
        <v>13000</v>
      </c>
      <c r="I1758" s="20">
        <f t="shared" ref="I1758" si="583">H1758/D1758*100</f>
        <v>100</v>
      </c>
      <c r="J1758" s="20" t="s">
        <v>220</v>
      </c>
      <c r="K1758" s="20" t="s">
        <v>220</v>
      </c>
      <c r="L1758" s="30"/>
    </row>
    <row r="1759" spans="1:12" ht="94.5">
      <c r="A1759" s="100"/>
      <c r="B1759" s="104"/>
      <c r="C1759" s="25" t="s">
        <v>200</v>
      </c>
      <c r="D1759" s="20">
        <f t="shared" si="582"/>
        <v>0</v>
      </c>
      <c r="E1759" s="20">
        <f t="shared" si="582"/>
        <v>0</v>
      </c>
      <c r="F1759" s="20">
        <f t="shared" si="582"/>
        <v>0</v>
      </c>
      <c r="G1759" s="20">
        <f t="shared" si="582"/>
        <v>0</v>
      </c>
      <c r="H1759" s="20">
        <f t="shared" si="582"/>
        <v>0</v>
      </c>
      <c r="I1759" s="20">
        <v>0</v>
      </c>
      <c r="J1759" s="20">
        <v>0</v>
      </c>
      <c r="K1759" s="20">
        <v>0</v>
      </c>
      <c r="L1759" s="30"/>
    </row>
    <row r="1760" spans="1:12" ht="31.5">
      <c r="A1760" s="100"/>
      <c r="B1760" s="52" t="s">
        <v>201</v>
      </c>
      <c r="C1760" s="25"/>
      <c r="D1760" s="20"/>
      <c r="E1760" s="20"/>
      <c r="F1760" s="20"/>
      <c r="G1760" s="20"/>
      <c r="H1760" s="20"/>
      <c r="I1760" s="20"/>
      <c r="J1760" s="20"/>
      <c r="K1760" s="20"/>
      <c r="L1760" s="30"/>
    </row>
    <row r="1761" spans="1:12">
      <c r="A1761" s="100"/>
      <c r="B1761" s="102" t="s">
        <v>184</v>
      </c>
      <c r="C1761" s="23" t="s">
        <v>3</v>
      </c>
      <c r="D1761" s="24">
        <f>D1762+D1764+D1766+D1767+D1768</f>
        <v>139099.29999999999</v>
      </c>
      <c r="E1761" s="24" t="s">
        <v>220</v>
      </c>
      <c r="F1761" s="24" t="s">
        <v>220</v>
      </c>
      <c r="G1761" s="24" t="s">
        <v>220</v>
      </c>
      <c r="H1761" s="24">
        <f>H1762+H1764+H1766+H1767+H1768</f>
        <v>139099.20000000001</v>
      </c>
      <c r="I1761" s="20">
        <f t="shared" ref="I1761:I1762" si="584">H1761/D1761*100</f>
        <v>99.999928108912144</v>
      </c>
      <c r="J1761" s="20" t="s">
        <v>220</v>
      </c>
      <c r="K1761" s="20" t="s">
        <v>220</v>
      </c>
      <c r="L1761" s="30"/>
    </row>
    <row r="1762" spans="1:12">
      <c r="A1762" s="100"/>
      <c r="B1762" s="103"/>
      <c r="C1762" s="25" t="s">
        <v>4</v>
      </c>
      <c r="D1762" s="20">
        <v>126099.3</v>
      </c>
      <c r="E1762" s="20">
        <v>126099.3</v>
      </c>
      <c r="F1762" s="20">
        <v>126099.3</v>
      </c>
      <c r="G1762" s="20">
        <v>126099.2</v>
      </c>
      <c r="H1762" s="20">
        <v>126099.2</v>
      </c>
      <c r="I1762" s="20">
        <f t="shared" si="584"/>
        <v>99.999920697418617</v>
      </c>
      <c r="J1762" s="20">
        <f>G1762/E1762*100</f>
        <v>99.999920697418617</v>
      </c>
      <c r="K1762" s="20">
        <f t="shared" ref="K1762" si="585">G1762/F1762*100</f>
        <v>99.999920697418617</v>
      </c>
      <c r="L1762" s="30"/>
    </row>
    <row r="1763" spans="1:12" ht="47.25">
      <c r="A1763" s="100"/>
      <c r="B1763" s="103"/>
      <c r="C1763" s="25" t="s">
        <v>189</v>
      </c>
      <c r="D1763" s="20">
        <v>0</v>
      </c>
      <c r="E1763" s="20">
        <v>0</v>
      </c>
      <c r="F1763" s="20">
        <v>0</v>
      </c>
      <c r="G1763" s="20">
        <v>0</v>
      </c>
      <c r="H1763" s="20">
        <v>0</v>
      </c>
      <c r="I1763" s="20">
        <v>0</v>
      </c>
      <c r="J1763" s="20">
        <v>0</v>
      </c>
      <c r="K1763" s="20">
        <v>0</v>
      </c>
      <c r="L1763" s="30"/>
    </row>
    <row r="1764" spans="1:12" ht="47.25">
      <c r="A1764" s="100"/>
      <c r="B1764" s="103"/>
      <c r="C1764" s="25" t="s">
        <v>204</v>
      </c>
      <c r="D1764" s="20">
        <v>0</v>
      </c>
      <c r="E1764" s="20">
        <v>0</v>
      </c>
      <c r="F1764" s="20">
        <v>0</v>
      </c>
      <c r="G1764" s="20">
        <v>0</v>
      </c>
      <c r="H1764" s="20">
        <v>0</v>
      </c>
      <c r="I1764" s="20">
        <v>0</v>
      </c>
      <c r="J1764" s="20">
        <v>0</v>
      </c>
      <c r="K1764" s="20">
        <v>0</v>
      </c>
      <c r="L1764" s="30"/>
    </row>
    <row r="1765" spans="1:12" ht="63">
      <c r="A1765" s="100"/>
      <c r="B1765" s="103"/>
      <c r="C1765" s="25" t="s">
        <v>190</v>
      </c>
      <c r="D1765" s="20">
        <v>0</v>
      </c>
      <c r="E1765" s="20">
        <v>0</v>
      </c>
      <c r="F1765" s="20">
        <v>0</v>
      </c>
      <c r="G1765" s="20">
        <v>0</v>
      </c>
      <c r="H1765" s="20">
        <v>0</v>
      </c>
      <c r="I1765" s="20">
        <v>0</v>
      </c>
      <c r="J1765" s="20">
        <v>0</v>
      </c>
      <c r="K1765" s="20">
        <v>0</v>
      </c>
      <c r="L1765" s="30"/>
    </row>
    <row r="1766" spans="1:12" ht="31.5">
      <c r="A1766" s="100"/>
      <c r="B1766" s="103"/>
      <c r="C1766" s="25" t="s">
        <v>206</v>
      </c>
      <c r="D1766" s="20">
        <v>0</v>
      </c>
      <c r="E1766" s="20" t="s">
        <v>220</v>
      </c>
      <c r="F1766" s="20" t="s">
        <v>220</v>
      </c>
      <c r="G1766" s="20" t="s">
        <v>220</v>
      </c>
      <c r="H1766" s="20">
        <v>0</v>
      </c>
      <c r="I1766" s="20">
        <v>0</v>
      </c>
      <c r="J1766" s="20" t="s">
        <v>220</v>
      </c>
      <c r="K1766" s="20" t="s">
        <v>220</v>
      </c>
      <c r="L1766" s="30"/>
    </row>
    <row r="1767" spans="1:12" ht="31.5">
      <c r="A1767" s="100"/>
      <c r="B1767" s="103"/>
      <c r="C1767" s="25" t="s">
        <v>207</v>
      </c>
      <c r="D1767" s="20">
        <v>13000</v>
      </c>
      <c r="E1767" s="20" t="s">
        <v>220</v>
      </c>
      <c r="F1767" s="20" t="s">
        <v>220</v>
      </c>
      <c r="G1767" s="20" t="s">
        <v>220</v>
      </c>
      <c r="H1767" s="20">
        <v>13000</v>
      </c>
      <c r="I1767" s="20">
        <f t="shared" ref="I1767" si="586">H1767/D1767*100</f>
        <v>100</v>
      </c>
      <c r="J1767" s="20" t="s">
        <v>220</v>
      </c>
      <c r="K1767" s="20" t="s">
        <v>220</v>
      </c>
      <c r="L1767" s="30"/>
    </row>
    <row r="1768" spans="1:12" ht="94.5">
      <c r="A1768" s="100"/>
      <c r="B1768" s="104"/>
      <c r="C1768" s="25" t="s">
        <v>200</v>
      </c>
      <c r="D1768" s="20">
        <v>0</v>
      </c>
      <c r="E1768" s="20">
        <v>0</v>
      </c>
      <c r="F1768" s="20">
        <v>0</v>
      </c>
      <c r="G1768" s="20">
        <v>0</v>
      </c>
      <c r="H1768" s="20">
        <v>0</v>
      </c>
      <c r="I1768" s="20">
        <v>0</v>
      </c>
      <c r="J1768" s="20">
        <v>0</v>
      </c>
      <c r="K1768" s="20">
        <v>0</v>
      </c>
      <c r="L1768" s="30"/>
    </row>
    <row r="1769" spans="1:12" hidden="1">
      <c r="A1769" s="100"/>
      <c r="B1769" s="102" t="s">
        <v>281</v>
      </c>
      <c r="C1769" s="23" t="s">
        <v>3</v>
      </c>
      <c r="D1769" s="24">
        <f>D1770+D1772+D1774+D1775+D1776</f>
        <v>0</v>
      </c>
      <c r="E1769" s="24" t="s">
        <v>220</v>
      </c>
      <c r="F1769" s="24" t="s">
        <v>220</v>
      </c>
      <c r="G1769" s="24" t="s">
        <v>220</v>
      </c>
      <c r="H1769" s="24">
        <f>H1770+H1772+H1774+H1775+H1776</f>
        <v>0</v>
      </c>
      <c r="I1769" s="20" t="e">
        <f t="shared" ref="I1769" si="587">H1769/D1769*100</f>
        <v>#DIV/0!</v>
      </c>
      <c r="J1769" s="20" t="s">
        <v>220</v>
      </c>
      <c r="K1769" s="20" t="s">
        <v>220</v>
      </c>
      <c r="L1769" s="30"/>
    </row>
    <row r="1770" spans="1:12" hidden="1">
      <c r="A1770" s="100"/>
      <c r="B1770" s="103"/>
      <c r="C1770" s="25" t="s">
        <v>4</v>
      </c>
      <c r="D1770" s="20">
        <v>0</v>
      </c>
      <c r="E1770" s="20">
        <v>0</v>
      </c>
      <c r="F1770" s="20">
        <v>0</v>
      </c>
      <c r="G1770" s="20">
        <v>0</v>
      </c>
      <c r="H1770" s="20">
        <v>0</v>
      </c>
      <c r="I1770" s="20">
        <v>0</v>
      </c>
      <c r="J1770" s="20">
        <v>0</v>
      </c>
      <c r="K1770" s="20">
        <v>0</v>
      </c>
      <c r="L1770" s="30"/>
    </row>
    <row r="1771" spans="1:12" ht="47.25" hidden="1">
      <c r="A1771" s="100"/>
      <c r="B1771" s="103"/>
      <c r="C1771" s="25" t="s">
        <v>189</v>
      </c>
      <c r="D1771" s="20">
        <v>0</v>
      </c>
      <c r="E1771" s="20">
        <v>0</v>
      </c>
      <c r="F1771" s="20">
        <v>0</v>
      </c>
      <c r="G1771" s="20">
        <v>0</v>
      </c>
      <c r="H1771" s="20">
        <v>0</v>
      </c>
      <c r="I1771" s="20">
        <v>0</v>
      </c>
      <c r="J1771" s="20">
        <v>0</v>
      </c>
      <c r="K1771" s="20">
        <v>0</v>
      </c>
      <c r="L1771" s="30"/>
    </row>
    <row r="1772" spans="1:12" ht="47.25" hidden="1">
      <c r="A1772" s="100"/>
      <c r="B1772" s="103"/>
      <c r="C1772" s="25" t="s">
        <v>204</v>
      </c>
      <c r="D1772" s="20">
        <v>0</v>
      </c>
      <c r="E1772" s="20">
        <v>0</v>
      </c>
      <c r="F1772" s="20">
        <v>0</v>
      </c>
      <c r="G1772" s="20">
        <v>0</v>
      </c>
      <c r="H1772" s="20">
        <v>0</v>
      </c>
      <c r="I1772" s="20">
        <v>0</v>
      </c>
      <c r="J1772" s="20">
        <v>0</v>
      </c>
      <c r="K1772" s="20">
        <v>0</v>
      </c>
      <c r="L1772" s="30"/>
    </row>
    <row r="1773" spans="1:12" ht="63" hidden="1">
      <c r="A1773" s="100"/>
      <c r="B1773" s="103"/>
      <c r="C1773" s="25" t="s">
        <v>190</v>
      </c>
      <c r="D1773" s="20">
        <v>0</v>
      </c>
      <c r="E1773" s="20">
        <v>0</v>
      </c>
      <c r="F1773" s="20">
        <v>0</v>
      </c>
      <c r="G1773" s="20">
        <v>0</v>
      </c>
      <c r="H1773" s="20">
        <v>0</v>
      </c>
      <c r="I1773" s="20">
        <v>0</v>
      </c>
      <c r="J1773" s="20">
        <v>0</v>
      </c>
      <c r="K1773" s="20">
        <v>0</v>
      </c>
      <c r="L1773" s="30"/>
    </row>
    <row r="1774" spans="1:12" ht="31.5" hidden="1">
      <c r="A1774" s="100"/>
      <c r="B1774" s="103"/>
      <c r="C1774" s="25" t="s">
        <v>206</v>
      </c>
      <c r="D1774" s="20">
        <v>0</v>
      </c>
      <c r="E1774" s="20" t="s">
        <v>220</v>
      </c>
      <c r="F1774" s="20" t="s">
        <v>220</v>
      </c>
      <c r="G1774" s="20" t="s">
        <v>220</v>
      </c>
      <c r="H1774" s="20">
        <v>0</v>
      </c>
      <c r="I1774" s="20">
        <v>0</v>
      </c>
      <c r="J1774" s="20" t="s">
        <v>220</v>
      </c>
      <c r="K1774" s="20" t="s">
        <v>220</v>
      </c>
      <c r="L1774" s="30"/>
    </row>
    <row r="1775" spans="1:12" ht="31.5" hidden="1">
      <c r="A1775" s="100"/>
      <c r="B1775" s="103"/>
      <c r="C1775" s="25" t="s">
        <v>207</v>
      </c>
      <c r="D1775" s="20">
        <v>0</v>
      </c>
      <c r="E1775" s="20" t="s">
        <v>220</v>
      </c>
      <c r="F1775" s="20" t="s">
        <v>220</v>
      </c>
      <c r="G1775" s="20" t="s">
        <v>220</v>
      </c>
      <c r="H1775" s="20">
        <v>0</v>
      </c>
      <c r="I1775" s="20">
        <v>0</v>
      </c>
      <c r="J1775" s="20" t="s">
        <v>220</v>
      </c>
      <c r="K1775" s="20" t="s">
        <v>220</v>
      </c>
      <c r="L1775" s="30"/>
    </row>
    <row r="1776" spans="1:12" ht="94.5" hidden="1">
      <c r="A1776" s="101"/>
      <c r="B1776" s="104"/>
      <c r="C1776" s="25" t="s">
        <v>200</v>
      </c>
      <c r="D1776" s="20">
        <v>0</v>
      </c>
      <c r="E1776" s="20">
        <v>0</v>
      </c>
      <c r="F1776" s="20">
        <v>0</v>
      </c>
      <c r="G1776" s="20">
        <v>0</v>
      </c>
      <c r="H1776" s="20">
        <v>0</v>
      </c>
      <c r="I1776" s="20" t="e">
        <f t="shared" ref="I1776" si="588">H1776/D1776*100</f>
        <v>#DIV/0!</v>
      </c>
      <c r="J1776" s="20" t="e">
        <f t="shared" ref="J1776" si="589">G1776/E1776*100</f>
        <v>#DIV/0!</v>
      </c>
      <c r="K1776" s="20" t="e">
        <f t="shared" ref="K1776" si="590">G1776/F1776*100</f>
        <v>#DIV/0!</v>
      </c>
      <c r="L1776" s="30"/>
    </row>
    <row r="1777" spans="1:12" hidden="1">
      <c r="A1777" s="99" t="s">
        <v>118</v>
      </c>
      <c r="B1777" s="102" t="s">
        <v>184</v>
      </c>
      <c r="C1777" s="23" t="s">
        <v>3</v>
      </c>
      <c r="D1777" s="24">
        <f>D1778+D1780+D1782+D1783+D1784</f>
        <v>0</v>
      </c>
      <c r="E1777" s="24" t="s">
        <v>220</v>
      </c>
      <c r="F1777" s="24" t="s">
        <v>220</v>
      </c>
      <c r="G1777" s="24" t="s">
        <v>220</v>
      </c>
      <c r="H1777" s="24">
        <f>H1778+H1780+H1782+H1783+H1784</f>
        <v>0</v>
      </c>
      <c r="I1777" s="20">
        <v>0</v>
      </c>
      <c r="J1777" s="20" t="s">
        <v>220</v>
      </c>
      <c r="K1777" s="20" t="s">
        <v>220</v>
      </c>
      <c r="L1777" s="30"/>
    </row>
    <row r="1778" spans="1:12" hidden="1">
      <c r="A1778" s="100"/>
      <c r="B1778" s="103"/>
      <c r="C1778" s="25" t="s">
        <v>4</v>
      </c>
      <c r="D1778" s="20">
        <v>0</v>
      </c>
      <c r="E1778" s="20">
        <v>0</v>
      </c>
      <c r="F1778" s="20">
        <v>0</v>
      </c>
      <c r="G1778" s="20">
        <v>0</v>
      </c>
      <c r="H1778" s="20">
        <v>0</v>
      </c>
      <c r="I1778" s="20">
        <v>0</v>
      </c>
      <c r="J1778" s="20">
        <v>0</v>
      </c>
      <c r="K1778" s="20">
        <v>0</v>
      </c>
      <c r="L1778" s="30"/>
    </row>
    <row r="1779" spans="1:12" ht="47.25" hidden="1">
      <c r="A1779" s="100"/>
      <c r="B1779" s="103"/>
      <c r="C1779" s="25" t="s">
        <v>189</v>
      </c>
      <c r="D1779" s="20">
        <v>0</v>
      </c>
      <c r="E1779" s="20">
        <v>0</v>
      </c>
      <c r="F1779" s="20">
        <v>0</v>
      </c>
      <c r="G1779" s="20">
        <v>0</v>
      </c>
      <c r="H1779" s="20">
        <v>0</v>
      </c>
      <c r="I1779" s="20">
        <v>0</v>
      </c>
      <c r="J1779" s="20">
        <v>0</v>
      </c>
      <c r="K1779" s="20">
        <v>0</v>
      </c>
      <c r="L1779" s="30"/>
    </row>
    <row r="1780" spans="1:12" ht="31.5" hidden="1">
      <c r="A1780" s="100"/>
      <c r="B1780" s="103"/>
      <c r="C1780" s="25" t="s">
        <v>205</v>
      </c>
      <c r="D1780" s="20">
        <v>0</v>
      </c>
      <c r="E1780" s="20">
        <v>0</v>
      </c>
      <c r="F1780" s="20">
        <v>0</v>
      </c>
      <c r="G1780" s="20">
        <v>0</v>
      </c>
      <c r="H1780" s="20">
        <v>0</v>
      </c>
      <c r="I1780" s="20">
        <v>0</v>
      </c>
      <c r="J1780" s="20">
        <v>0</v>
      </c>
      <c r="K1780" s="20">
        <v>0</v>
      </c>
      <c r="L1780" s="30"/>
    </row>
    <row r="1781" spans="1:12" ht="63" hidden="1">
      <c r="A1781" s="100"/>
      <c r="B1781" s="103"/>
      <c r="C1781" s="25" t="s">
        <v>190</v>
      </c>
      <c r="D1781" s="20">
        <v>0</v>
      </c>
      <c r="E1781" s="20">
        <v>0</v>
      </c>
      <c r="F1781" s="20">
        <v>0</v>
      </c>
      <c r="G1781" s="20">
        <v>0</v>
      </c>
      <c r="H1781" s="20">
        <v>0</v>
      </c>
      <c r="I1781" s="20">
        <v>0</v>
      </c>
      <c r="J1781" s="20">
        <v>0</v>
      </c>
      <c r="K1781" s="20">
        <v>0</v>
      </c>
      <c r="L1781" s="30"/>
    </row>
    <row r="1782" spans="1:12" ht="31.5" hidden="1">
      <c r="A1782" s="100"/>
      <c r="B1782" s="103"/>
      <c r="C1782" s="25" t="s">
        <v>206</v>
      </c>
      <c r="D1782" s="20">
        <v>0</v>
      </c>
      <c r="E1782" s="20" t="s">
        <v>220</v>
      </c>
      <c r="F1782" s="20" t="s">
        <v>220</v>
      </c>
      <c r="G1782" s="20" t="s">
        <v>220</v>
      </c>
      <c r="H1782" s="20">
        <v>0</v>
      </c>
      <c r="I1782" s="20">
        <v>0</v>
      </c>
      <c r="J1782" s="20" t="s">
        <v>220</v>
      </c>
      <c r="K1782" s="20" t="s">
        <v>220</v>
      </c>
      <c r="L1782" s="30"/>
    </row>
    <row r="1783" spans="1:12" ht="31.5" hidden="1">
      <c r="A1783" s="100"/>
      <c r="B1783" s="103"/>
      <c r="C1783" s="25" t="s">
        <v>207</v>
      </c>
      <c r="D1783" s="20">
        <v>0</v>
      </c>
      <c r="E1783" s="20" t="s">
        <v>220</v>
      </c>
      <c r="F1783" s="20" t="s">
        <v>220</v>
      </c>
      <c r="G1783" s="20" t="s">
        <v>220</v>
      </c>
      <c r="H1783" s="20">
        <v>0</v>
      </c>
      <c r="I1783" s="20">
        <v>0</v>
      </c>
      <c r="J1783" s="20" t="s">
        <v>220</v>
      </c>
      <c r="K1783" s="20" t="s">
        <v>220</v>
      </c>
      <c r="L1783" s="30"/>
    </row>
    <row r="1784" spans="1:12" ht="94.5" hidden="1">
      <c r="A1784" s="101"/>
      <c r="B1784" s="104"/>
      <c r="C1784" s="25" t="s">
        <v>200</v>
      </c>
      <c r="D1784" s="20">
        <v>0</v>
      </c>
      <c r="E1784" s="20">
        <v>0</v>
      </c>
      <c r="F1784" s="20">
        <v>0</v>
      </c>
      <c r="G1784" s="20">
        <v>0</v>
      </c>
      <c r="H1784" s="20">
        <v>0</v>
      </c>
      <c r="I1784" s="20">
        <v>0</v>
      </c>
      <c r="J1784" s="20">
        <v>0</v>
      </c>
      <c r="K1784" s="20">
        <v>0</v>
      </c>
      <c r="L1784" s="30"/>
    </row>
    <row r="1785" spans="1:12" hidden="1">
      <c r="A1785" s="99" t="s">
        <v>119</v>
      </c>
      <c r="B1785" s="102" t="s">
        <v>184</v>
      </c>
      <c r="C1785" s="23" t="s">
        <v>3</v>
      </c>
      <c r="D1785" s="24">
        <f>D1786+D1788+D1790+D1791+D1792</f>
        <v>0</v>
      </c>
      <c r="E1785" s="24" t="s">
        <v>220</v>
      </c>
      <c r="F1785" s="24" t="s">
        <v>220</v>
      </c>
      <c r="G1785" s="24" t="s">
        <v>220</v>
      </c>
      <c r="H1785" s="24">
        <f>H1786+H1788+H1790+H1791+H1792</f>
        <v>0</v>
      </c>
      <c r="I1785" s="20">
        <v>0</v>
      </c>
      <c r="J1785" s="20" t="s">
        <v>220</v>
      </c>
      <c r="K1785" s="20" t="s">
        <v>220</v>
      </c>
      <c r="L1785" s="30"/>
    </row>
    <row r="1786" spans="1:12" hidden="1">
      <c r="A1786" s="100"/>
      <c r="B1786" s="103"/>
      <c r="C1786" s="25" t="s">
        <v>4</v>
      </c>
      <c r="D1786" s="20">
        <v>0</v>
      </c>
      <c r="E1786" s="20">
        <v>0</v>
      </c>
      <c r="F1786" s="20">
        <v>0</v>
      </c>
      <c r="G1786" s="20">
        <v>0</v>
      </c>
      <c r="H1786" s="20">
        <v>0</v>
      </c>
      <c r="I1786" s="20">
        <v>0</v>
      </c>
      <c r="J1786" s="20">
        <v>0</v>
      </c>
      <c r="K1786" s="20">
        <v>0</v>
      </c>
      <c r="L1786" s="30"/>
    </row>
    <row r="1787" spans="1:12" ht="47.25" hidden="1">
      <c r="A1787" s="100"/>
      <c r="B1787" s="103"/>
      <c r="C1787" s="25" t="s">
        <v>189</v>
      </c>
      <c r="D1787" s="20">
        <v>0</v>
      </c>
      <c r="E1787" s="20">
        <v>0</v>
      </c>
      <c r="F1787" s="20">
        <v>0</v>
      </c>
      <c r="G1787" s="20">
        <v>0</v>
      </c>
      <c r="H1787" s="20">
        <v>0</v>
      </c>
      <c r="I1787" s="20">
        <v>0</v>
      </c>
      <c r="J1787" s="20">
        <v>0</v>
      </c>
      <c r="K1787" s="20">
        <v>0</v>
      </c>
      <c r="L1787" s="30"/>
    </row>
    <row r="1788" spans="1:12" ht="31.5" hidden="1">
      <c r="A1788" s="100"/>
      <c r="B1788" s="103"/>
      <c r="C1788" s="25" t="s">
        <v>205</v>
      </c>
      <c r="D1788" s="20">
        <v>0</v>
      </c>
      <c r="E1788" s="20">
        <v>0</v>
      </c>
      <c r="F1788" s="20">
        <v>0</v>
      </c>
      <c r="G1788" s="20">
        <v>0</v>
      </c>
      <c r="H1788" s="20">
        <v>0</v>
      </c>
      <c r="I1788" s="20">
        <v>0</v>
      </c>
      <c r="J1788" s="20">
        <v>0</v>
      </c>
      <c r="K1788" s="20">
        <v>0</v>
      </c>
      <c r="L1788" s="30"/>
    </row>
    <row r="1789" spans="1:12" ht="63" hidden="1">
      <c r="A1789" s="100"/>
      <c r="B1789" s="103"/>
      <c r="C1789" s="25" t="s">
        <v>190</v>
      </c>
      <c r="D1789" s="20">
        <v>0</v>
      </c>
      <c r="E1789" s="20">
        <v>0</v>
      </c>
      <c r="F1789" s="20">
        <v>0</v>
      </c>
      <c r="G1789" s="20">
        <v>0</v>
      </c>
      <c r="H1789" s="20">
        <v>0</v>
      </c>
      <c r="I1789" s="20">
        <v>0</v>
      </c>
      <c r="J1789" s="20">
        <v>0</v>
      </c>
      <c r="K1789" s="20">
        <v>0</v>
      </c>
      <c r="L1789" s="30"/>
    </row>
    <row r="1790" spans="1:12" ht="31.5" hidden="1">
      <c r="A1790" s="100"/>
      <c r="B1790" s="103"/>
      <c r="C1790" s="25" t="s">
        <v>206</v>
      </c>
      <c r="D1790" s="20">
        <v>0</v>
      </c>
      <c r="E1790" s="20" t="s">
        <v>220</v>
      </c>
      <c r="F1790" s="20" t="s">
        <v>220</v>
      </c>
      <c r="G1790" s="20" t="s">
        <v>220</v>
      </c>
      <c r="H1790" s="20">
        <v>0</v>
      </c>
      <c r="I1790" s="20">
        <v>0</v>
      </c>
      <c r="J1790" s="20" t="s">
        <v>220</v>
      </c>
      <c r="K1790" s="20" t="s">
        <v>220</v>
      </c>
      <c r="L1790" s="30"/>
    </row>
    <row r="1791" spans="1:12" ht="31.5" hidden="1">
      <c r="A1791" s="100"/>
      <c r="B1791" s="103"/>
      <c r="C1791" s="25" t="s">
        <v>207</v>
      </c>
      <c r="D1791" s="20">
        <v>0</v>
      </c>
      <c r="E1791" s="20" t="s">
        <v>220</v>
      </c>
      <c r="F1791" s="20" t="s">
        <v>220</v>
      </c>
      <c r="G1791" s="20" t="s">
        <v>220</v>
      </c>
      <c r="H1791" s="20">
        <v>0</v>
      </c>
      <c r="I1791" s="20">
        <v>0</v>
      </c>
      <c r="J1791" s="20" t="s">
        <v>220</v>
      </c>
      <c r="K1791" s="20" t="s">
        <v>220</v>
      </c>
      <c r="L1791" s="30"/>
    </row>
    <row r="1792" spans="1:12" ht="94.5" hidden="1">
      <c r="A1792" s="101"/>
      <c r="B1792" s="104"/>
      <c r="C1792" s="25" t="s">
        <v>200</v>
      </c>
      <c r="D1792" s="20">
        <v>0</v>
      </c>
      <c r="E1792" s="20">
        <v>0</v>
      </c>
      <c r="F1792" s="20">
        <v>0</v>
      </c>
      <c r="G1792" s="20">
        <v>0</v>
      </c>
      <c r="H1792" s="20">
        <v>0</v>
      </c>
      <c r="I1792" s="20">
        <v>0</v>
      </c>
      <c r="J1792" s="20">
        <v>0</v>
      </c>
      <c r="K1792" s="20">
        <v>0</v>
      </c>
      <c r="L1792" s="30"/>
    </row>
    <row r="1793" spans="1:12">
      <c r="A1793" s="99" t="s">
        <v>324</v>
      </c>
      <c r="B1793" s="102" t="s">
        <v>184</v>
      </c>
      <c r="C1793" s="23" t="s">
        <v>3</v>
      </c>
      <c r="D1793" s="24">
        <f>D1794+D1796+D1798+D1799+D1800</f>
        <v>59780</v>
      </c>
      <c r="E1793" s="24" t="s">
        <v>220</v>
      </c>
      <c r="F1793" s="24" t="s">
        <v>220</v>
      </c>
      <c r="G1793" s="24" t="s">
        <v>220</v>
      </c>
      <c r="H1793" s="24">
        <f>H1794+H1796+H1798+H1799+H1800</f>
        <v>59695.1</v>
      </c>
      <c r="I1793" s="20">
        <f t="shared" ref="I1793:I1794" si="591">H1793/D1793*100</f>
        <v>99.857979257276668</v>
      </c>
      <c r="J1793" s="20" t="s">
        <v>220</v>
      </c>
      <c r="K1793" s="20" t="s">
        <v>220</v>
      </c>
      <c r="L1793" s="30"/>
    </row>
    <row r="1794" spans="1:12">
      <c r="A1794" s="100"/>
      <c r="B1794" s="103"/>
      <c r="C1794" s="25" t="s">
        <v>4</v>
      </c>
      <c r="D1794" s="20">
        <v>59780</v>
      </c>
      <c r="E1794" s="20">
        <v>59780</v>
      </c>
      <c r="F1794" s="20">
        <v>59780</v>
      </c>
      <c r="G1794" s="20">
        <v>59780</v>
      </c>
      <c r="H1794" s="20">
        <v>59695.1</v>
      </c>
      <c r="I1794" s="20">
        <f t="shared" si="591"/>
        <v>99.857979257276668</v>
      </c>
      <c r="J1794" s="20">
        <f>G1794/E1794*100</f>
        <v>100</v>
      </c>
      <c r="K1794" s="20">
        <f t="shared" ref="K1794" si="592">G1794/F1794*100</f>
        <v>100</v>
      </c>
      <c r="L1794" s="30"/>
    </row>
    <row r="1795" spans="1:12" ht="47.25">
      <c r="A1795" s="100"/>
      <c r="B1795" s="103"/>
      <c r="C1795" s="25" t="s">
        <v>189</v>
      </c>
      <c r="D1795" s="20">
        <v>0</v>
      </c>
      <c r="E1795" s="20">
        <v>0</v>
      </c>
      <c r="F1795" s="20">
        <v>0</v>
      </c>
      <c r="G1795" s="20">
        <v>0</v>
      </c>
      <c r="H1795" s="20">
        <v>0</v>
      </c>
      <c r="I1795" s="20">
        <v>0</v>
      </c>
      <c r="J1795" s="20">
        <v>0</v>
      </c>
      <c r="K1795" s="20">
        <v>0</v>
      </c>
      <c r="L1795" s="30"/>
    </row>
    <row r="1796" spans="1:12" ht="31.5">
      <c r="A1796" s="100"/>
      <c r="B1796" s="103"/>
      <c r="C1796" s="25" t="s">
        <v>205</v>
      </c>
      <c r="D1796" s="20">
        <v>0</v>
      </c>
      <c r="E1796" s="20">
        <v>0</v>
      </c>
      <c r="F1796" s="20">
        <v>0</v>
      </c>
      <c r="G1796" s="20">
        <v>0</v>
      </c>
      <c r="H1796" s="20">
        <v>0</v>
      </c>
      <c r="I1796" s="20">
        <v>0</v>
      </c>
      <c r="J1796" s="20">
        <v>0</v>
      </c>
      <c r="K1796" s="20">
        <v>0</v>
      </c>
      <c r="L1796" s="30"/>
    </row>
    <row r="1797" spans="1:12" ht="63">
      <c r="A1797" s="100"/>
      <c r="B1797" s="103"/>
      <c r="C1797" s="25" t="s">
        <v>190</v>
      </c>
      <c r="D1797" s="20">
        <v>0</v>
      </c>
      <c r="E1797" s="20">
        <v>0</v>
      </c>
      <c r="F1797" s="20">
        <v>0</v>
      </c>
      <c r="G1797" s="20">
        <v>0</v>
      </c>
      <c r="H1797" s="20">
        <v>0</v>
      </c>
      <c r="I1797" s="20">
        <v>0</v>
      </c>
      <c r="J1797" s="20">
        <v>0</v>
      </c>
      <c r="K1797" s="20">
        <v>0</v>
      </c>
      <c r="L1797" s="30"/>
    </row>
    <row r="1798" spans="1:12" ht="31.5">
      <c r="A1798" s="100"/>
      <c r="B1798" s="103"/>
      <c r="C1798" s="25" t="s">
        <v>206</v>
      </c>
      <c r="D1798" s="20">
        <v>0</v>
      </c>
      <c r="E1798" s="20" t="s">
        <v>220</v>
      </c>
      <c r="F1798" s="20" t="s">
        <v>220</v>
      </c>
      <c r="G1798" s="20" t="s">
        <v>220</v>
      </c>
      <c r="H1798" s="20">
        <v>0</v>
      </c>
      <c r="I1798" s="20">
        <v>0</v>
      </c>
      <c r="J1798" s="20" t="s">
        <v>220</v>
      </c>
      <c r="K1798" s="20" t="s">
        <v>220</v>
      </c>
      <c r="L1798" s="30"/>
    </row>
    <row r="1799" spans="1:12" ht="31.5">
      <c r="A1799" s="100"/>
      <c r="B1799" s="103"/>
      <c r="C1799" s="25" t="s">
        <v>207</v>
      </c>
      <c r="D1799" s="20">
        <v>0</v>
      </c>
      <c r="E1799" s="20" t="s">
        <v>220</v>
      </c>
      <c r="F1799" s="20" t="s">
        <v>220</v>
      </c>
      <c r="G1799" s="20" t="s">
        <v>220</v>
      </c>
      <c r="H1799" s="20">
        <v>0</v>
      </c>
      <c r="I1799" s="20">
        <v>0</v>
      </c>
      <c r="J1799" s="20" t="s">
        <v>220</v>
      </c>
      <c r="K1799" s="20" t="s">
        <v>220</v>
      </c>
      <c r="L1799" s="30"/>
    </row>
    <row r="1800" spans="1:12" ht="94.5">
      <c r="A1800" s="101"/>
      <c r="B1800" s="104"/>
      <c r="C1800" s="25" t="s">
        <v>200</v>
      </c>
      <c r="D1800" s="20">
        <v>0</v>
      </c>
      <c r="E1800" s="20">
        <v>0</v>
      </c>
      <c r="F1800" s="20">
        <v>0</v>
      </c>
      <c r="G1800" s="20">
        <v>0</v>
      </c>
      <c r="H1800" s="20">
        <v>0</v>
      </c>
      <c r="I1800" s="20">
        <v>0</v>
      </c>
      <c r="J1800" s="20">
        <v>0</v>
      </c>
      <c r="K1800" s="20">
        <v>0</v>
      </c>
      <c r="L1800" s="30"/>
    </row>
    <row r="1801" spans="1:12">
      <c r="A1801" s="99" t="s">
        <v>331</v>
      </c>
      <c r="B1801" s="102" t="s">
        <v>184</v>
      </c>
      <c r="C1801" s="23" t="s">
        <v>3</v>
      </c>
      <c r="D1801" s="24">
        <f>D1802+D1804+D1806+D1807+D1808</f>
        <v>118359.6</v>
      </c>
      <c r="E1801" s="24" t="s">
        <v>220</v>
      </c>
      <c r="F1801" s="24" t="s">
        <v>220</v>
      </c>
      <c r="G1801" s="24" t="s">
        <v>220</v>
      </c>
      <c r="H1801" s="24">
        <f>H1802+H1804+H1806+H1807+H1808</f>
        <v>118359.6</v>
      </c>
      <c r="I1801" s="20">
        <f t="shared" ref="I1801:I1802" si="593">H1801/D1801*100</f>
        <v>100</v>
      </c>
      <c r="J1801" s="20" t="s">
        <v>220</v>
      </c>
      <c r="K1801" s="20" t="s">
        <v>220</v>
      </c>
      <c r="L1801" s="30"/>
    </row>
    <row r="1802" spans="1:12">
      <c r="A1802" s="100"/>
      <c r="B1802" s="103"/>
      <c r="C1802" s="25" t="s">
        <v>4</v>
      </c>
      <c r="D1802" s="20">
        <v>12359.6</v>
      </c>
      <c r="E1802" s="20">
        <v>12359.6</v>
      </c>
      <c r="F1802" s="20">
        <v>12359.6</v>
      </c>
      <c r="G1802" s="20">
        <v>12359.6</v>
      </c>
      <c r="H1802" s="20">
        <v>12359.6</v>
      </c>
      <c r="I1802" s="20">
        <f t="shared" si="593"/>
        <v>100</v>
      </c>
      <c r="J1802" s="20">
        <f>G1802/E1802*100</f>
        <v>100</v>
      </c>
      <c r="K1802" s="20">
        <f t="shared" ref="K1802" si="594">G1802/F1802*100</f>
        <v>100</v>
      </c>
      <c r="L1802" s="30"/>
    </row>
    <row r="1803" spans="1:12" ht="47.25">
      <c r="A1803" s="100"/>
      <c r="B1803" s="103"/>
      <c r="C1803" s="25" t="s">
        <v>189</v>
      </c>
      <c r="D1803" s="20">
        <v>0</v>
      </c>
      <c r="E1803" s="20">
        <v>0</v>
      </c>
      <c r="F1803" s="20">
        <v>0</v>
      </c>
      <c r="G1803" s="20">
        <v>0</v>
      </c>
      <c r="H1803" s="20">
        <v>0</v>
      </c>
      <c r="I1803" s="20">
        <v>0</v>
      </c>
      <c r="J1803" s="20">
        <v>0</v>
      </c>
      <c r="K1803" s="20">
        <v>0</v>
      </c>
      <c r="L1803" s="30"/>
    </row>
    <row r="1804" spans="1:12" ht="31.5">
      <c r="A1804" s="100"/>
      <c r="B1804" s="103"/>
      <c r="C1804" s="25" t="s">
        <v>205</v>
      </c>
      <c r="D1804" s="20">
        <v>100000</v>
      </c>
      <c r="E1804" s="20" t="s">
        <v>220</v>
      </c>
      <c r="F1804" s="20" t="s">
        <v>220</v>
      </c>
      <c r="G1804" s="20" t="s">
        <v>220</v>
      </c>
      <c r="H1804" s="26">
        <v>100000</v>
      </c>
      <c r="I1804" s="20">
        <f t="shared" ref="I1804" si="595">H1804/D1804*100</f>
        <v>100</v>
      </c>
      <c r="J1804" s="20" t="s">
        <v>220</v>
      </c>
      <c r="K1804" s="20" t="s">
        <v>220</v>
      </c>
      <c r="L1804" s="30"/>
    </row>
    <row r="1805" spans="1:12" ht="63">
      <c r="A1805" s="100"/>
      <c r="B1805" s="103"/>
      <c r="C1805" s="25" t="s">
        <v>190</v>
      </c>
      <c r="D1805" s="20">
        <v>0</v>
      </c>
      <c r="E1805" s="20">
        <v>0</v>
      </c>
      <c r="F1805" s="20">
        <v>0</v>
      </c>
      <c r="G1805" s="20">
        <v>0</v>
      </c>
      <c r="H1805" s="20">
        <v>0</v>
      </c>
      <c r="I1805" s="20">
        <v>0</v>
      </c>
      <c r="J1805" s="20">
        <v>0</v>
      </c>
      <c r="K1805" s="20">
        <v>0</v>
      </c>
      <c r="L1805" s="30"/>
    </row>
    <row r="1806" spans="1:12" ht="31.5">
      <c r="A1806" s="100"/>
      <c r="B1806" s="103"/>
      <c r="C1806" s="25" t="s">
        <v>206</v>
      </c>
      <c r="D1806" s="20">
        <v>0</v>
      </c>
      <c r="E1806" s="20" t="s">
        <v>220</v>
      </c>
      <c r="F1806" s="20" t="s">
        <v>220</v>
      </c>
      <c r="G1806" s="20" t="s">
        <v>220</v>
      </c>
      <c r="H1806" s="20">
        <v>0</v>
      </c>
      <c r="I1806" s="20">
        <v>0</v>
      </c>
      <c r="J1806" s="20" t="s">
        <v>220</v>
      </c>
      <c r="K1806" s="20" t="s">
        <v>220</v>
      </c>
      <c r="L1806" s="30"/>
    </row>
    <row r="1807" spans="1:12" ht="31.5">
      <c r="A1807" s="100"/>
      <c r="B1807" s="103"/>
      <c r="C1807" s="25" t="s">
        <v>207</v>
      </c>
      <c r="D1807" s="20">
        <v>6000</v>
      </c>
      <c r="E1807" s="20" t="s">
        <v>220</v>
      </c>
      <c r="F1807" s="20" t="s">
        <v>220</v>
      </c>
      <c r="G1807" s="20" t="s">
        <v>220</v>
      </c>
      <c r="H1807" s="20">
        <v>6000</v>
      </c>
      <c r="I1807" s="20">
        <f t="shared" ref="I1807" si="596">H1807/D1807*100</f>
        <v>100</v>
      </c>
      <c r="J1807" s="20" t="s">
        <v>220</v>
      </c>
      <c r="K1807" s="20" t="s">
        <v>220</v>
      </c>
      <c r="L1807" s="30"/>
    </row>
    <row r="1808" spans="1:12" ht="94.5">
      <c r="A1808" s="101"/>
      <c r="B1808" s="104"/>
      <c r="C1808" s="25" t="s">
        <v>200</v>
      </c>
      <c r="D1808" s="20">
        <v>0</v>
      </c>
      <c r="E1808" s="20">
        <v>0</v>
      </c>
      <c r="F1808" s="20">
        <v>0</v>
      </c>
      <c r="G1808" s="20">
        <v>0</v>
      </c>
      <c r="H1808" s="20">
        <v>0</v>
      </c>
      <c r="I1808" s="20">
        <v>0</v>
      </c>
      <c r="J1808" s="20">
        <v>0</v>
      </c>
      <c r="K1808" s="20">
        <v>0</v>
      </c>
      <c r="L1808" s="30"/>
    </row>
    <row r="1809" spans="1:12">
      <c r="A1809" s="99" t="s">
        <v>266</v>
      </c>
      <c r="B1809" s="102" t="s">
        <v>184</v>
      </c>
      <c r="C1809" s="23" t="s">
        <v>3</v>
      </c>
      <c r="D1809" s="24">
        <f>D1810+D1812+D1814+D1815+D1816</f>
        <v>825</v>
      </c>
      <c r="E1809" s="24" t="s">
        <v>220</v>
      </c>
      <c r="F1809" s="24" t="s">
        <v>220</v>
      </c>
      <c r="G1809" s="24" t="s">
        <v>220</v>
      </c>
      <c r="H1809" s="24">
        <f>H1810+H1812+H1814+H1815+H1816</f>
        <v>825</v>
      </c>
      <c r="I1809" s="20">
        <f t="shared" ref="I1809" si="597">H1809/D1809*100</f>
        <v>100</v>
      </c>
      <c r="J1809" s="20" t="s">
        <v>220</v>
      </c>
      <c r="K1809" s="20" t="s">
        <v>220</v>
      </c>
      <c r="L1809" s="30"/>
    </row>
    <row r="1810" spans="1:12">
      <c r="A1810" s="100"/>
      <c r="B1810" s="103"/>
      <c r="C1810" s="25" t="s">
        <v>4</v>
      </c>
      <c r="D1810" s="20">
        <f>D1818+D1826+D1834+D1842+D1850</f>
        <v>825</v>
      </c>
      <c r="E1810" s="20">
        <f t="shared" ref="E1810:H1810" si="598">E1818+E1826+E1834+E1842+E1850</f>
        <v>825</v>
      </c>
      <c r="F1810" s="20">
        <f t="shared" si="598"/>
        <v>825</v>
      </c>
      <c r="G1810" s="20">
        <f t="shared" si="598"/>
        <v>825</v>
      </c>
      <c r="H1810" s="20">
        <f t="shared" si="598"/>
        <v>825</v>
      </c>
      <c r="I1810" s="20">
        <f t="shared" si="576"/>
        <v>100</v>
      </c>
      <c r="J1810" s="20">
        <f t="shared" ref="J1810" si="599">G1810/E1810*100</f>
        <v>100</v>
      </c>
      <c r="K1810" s="20">
        <f t="shared" si="577"/>
        <v>100</v>
      </c>
      <c r="L1810" s="30"/>
    </row>
    <row r="1811" spans="1:12" ht="47.25">
      <c r="A1811" s="100"/>
      <c r="B1811" s="103"/>
      <c r="C1811" s="25" t="s">
        <v>189</v>
      </c>
      <c r="D1811" s="20">
        <f t="shared" ref="D1811:H1816" si="600">D1819+D1827+D1835+D1843+D1851</f>
        <v>0</v>
      </c>
      <c r="E1811" s="20">
        <f t="shared" si="600"/>
        <v>0</v>
      </c>
      <c r="F1811" s="20">
        <f t="shared" si="600"/>
        <v>0</v>
      </c>
      <c r="G1811" s="20">
        <f t="shared" si="600"/>
        <v>0</v>
      </c>
      <c r="H1811" s="20">
        <f t="shared" si="600"/>
        <v>0</v>
      </c>
      <c r="I1811" s="20">
        <v>0</v>
      </c>
      <c r="J1811" s="20">
        <v>0</v>
      </c>
      <c r="K1811" s="20">
        <v>0</v>
      </c>
      <c r="L1811" s="30"/>
    </row>
    <row r="1812" spans="1:12" ht="31.5">
      <c r="A1812" s="100"/>
      <c r="B1812" s="103"/>
      <c r="C1812" s="25" t="s">
        <v>9</v>
      </c>
      <c r="D1812" s="20">
        <f t="shared" si="600"/>
        <v>0</v>
      </c>
      <c r="E1812" s="20">
        <f t="shared" si="600"/>
        <v>0</v>
      </c>
      <c r="F1812" s="20">
        <f t="shared" si="600"/>
        <v>0</v>
      </c>
      <c r="G1812" s="20">
        <f t="shared" si="600"/>
        <v>0</v>
      </c>
      <c r="H1812" s="20">
        <f t="shared" si="600"/>
        <v>0</v>
      </c>
      <c r="I1812" s="20">
        <v>0</v>
      </c>
      <c r="J1812" s="20">
        <v>0</v>
      </c>
      <c r="K1812" s="20">
        <v>0</v>
      </c>
      <c r="L1812" s="30"/>
    </row>
    <row r="1813" spans="1:12" ht="63">
      <c r="A1813" s="100"/>
      <c r="B1813" s="103"/>
      <c r="C1813" s="25" t="s">
        <v>190</v>
      </c>
      <c r="D1813" s="20">
        <f t="shared" si="600"/>
        <v>0</v>
      </c>
      <c r="E1813" s="20">
        <f t="shared" si="600"/>
        <v>0</v>
      </c>
      <c r="F1813" s="20">
        <f t="shared" si="600"/>
        <v>0</v>
      </c>
      <c r="G1813" s="20">
        <f t="shared" si="600"/>
        <v>0</v>
      </c>
      <c r="H1813" s="20">
        <f t="shared" si="600"/>
        <v>0</v>
      </c>
      <c r="I1813" s="20">
        <v>0</v>
      </c>
      <c r="J1813" s="20">
        <v>0</v>
      </c>
      <c r="K1813" s="20">
        <v>0</v>
      </c>
      <c r="L1813" s="30"/>
    </row>
    <row r="1814" spans="1:12" ht="31.5">
      <c r="A1814" s="100"/>
      <c r="B1814" s="103"/>
      <c r="C1814" s="25" t="s">
        <v>206</v>
      </c>
      <c r="D1814" s="20">
        <f t="shared" si="600"/>
        <v>0</v>
      </c>
      <c r="E1814" s="20" t="s">
        <v>220</v>
      </c>
      <c r="F1814" s="20" t="s">
        <v>220</v>
      </c>
      <c r="G1814" s="20" t="s">
        <v>220</v>
      </c>
      <c r="H1814" s="20">
        <f t="shared" si="600"/>
        <v>0</v>
      </c>
      <c r="I1814" s="20">
        <v>0</v>
      </c>
      <c r="J1814" s="20" t="s">
        <v>220</v>
      </c>
      <c r="K1814" s="20" t="s">
        <v>220</v>
      </c>
      <c r="L1814" s="30"/>
    </row>
    <row r="1815" spans="1:12" ht="31.5">
      <c r="A1815" s="100"/>
      <c r="B1815" s="103"/>
      <c r="C1815" s="25" t="s">
        <v>207</v>
      </c>
      <c r="D1815" s="20">
        <f t="shared" si="600"/>
        <v>0</v>
      </c>
      <c r="E1815" s="20" t="s">
        <v>220</v>
      </c>
      <c r="F1815" s="20" t="s">
        <v>220</v>
      </c>
      <c r="G1815" s="20" t="s">
        <v>220</v>
      </c>
      <c r="H1815" s="20">
        <f t="shared" si="600"/>
        <v>0</v>
      </c>
      <c r="I1815" s="20">
        <v>0</v>
      </c>
      <c r="J1815" s="20" t="s">
        <v>220</v>
      </c>
      <c r="K1815" s="20" t="s">
        <v>220</v>
      </c>
      <c r="L1815" s="30"/>
    </row>
    <row r="1816" spans="1:12" ht="94.5">
      <c r="A1816" s="101"/>
      <c r="B1816" s="104"/>
      <c r="C1816" s="25" t="s">
        <v>200</v>
      </c>
      <c r="D1816" s="20">
        <f t="shared" si="600"/>
        <v>0</v>
      </c>
      <c r="E1816" s="20">
        <f t="shared" si="600"/>
        <v>0</v>
      </c>
      <c r="F1816" s="20">
        <f t="shared" si="600"/>
        <v>0</v>
      </c>
      <c r="G1816" s="20">
        <f t="shared" si="600"/>
        <v>0</v>
      </c>
      <c r="H1816" s="20">
        <f t="shared" si="600"/>
        <v>0</v>
      </c>
      <c r="I1816" s="20">
        <v>0</v>
      </c>
      <c r="J1816" s="20">
        <v>0</v>
      </c>
      <c r="K1816" s="20">
        <v>0</v>
      </c>
      <c r="L1816" s="30"/>
    </row>
    <row r="1817" spans="1:12" hidden="1">
      <c r="A1817" s="99" t="s">
        <v>120</v>
      </c>
      <c r="B1817" s="102" t="s">
        <v>184</v>
      </c>
      <c r="C1817" s="23" t="s">
        <v>3</v>
      </c>
      <c r="D1817" s="24">
        <f>D1818+D1820+D1822+D1823+D1824</f>
        <v>0</v>
      </c>
      <c r="E1817" s="24" t="s">
        <v>220</v>
      </c>
      <c r="F1817" s="24" t="s">
        <v>220</v>
      </c>
      <c r="G1817" s="24" t="s">
        <v>220</v>
      </c>
      <c r="H1817" s="24">
        <f>H1818+H1820+H1822+H1823+H1824</f>
        <v>0</v>
      </c>
      <c r="I1817" s="20">
        <v>0</v>
      </c>
      <c r="J1817" s="20" t="s">
        <v>220</v>
      </c>
      <c r="K1817" s="20" t="s">
        <v>220</v>
      </c>
      <c r="L1817" s="30"/>
    </row>
    <row r="1818" spans="1:12" hidden="1">
      <c r="A1818" s="100"/>
      <c r="B1818" s="103"/>
      <c r="C1818" s="25" t="s">
        <v>4</v>
      </c>
      <c r="D1818" s="20">
        <v>0</v>
      </c>
      <c r="E1818" s="20">
        <v>0</v>
      </c>
      <c r="F1818" s="20">
        <v>0</v>
      </c>
      <c r="G1818" s="20">
        <v>0</v>
      </c>
      <c r="H1818" s="20">
        <v>0</v>
      </c>
      <c r="I1818" s="20">
        <v>0</v>
      </c>
      <c r="J1818" s="20">
        <v>0</v>
      </c>
      <c r="K1818" s="20">
        <v>0</v>
      </c>
      <c r="L1818" s="30"/>
    </row>
    <row r="1819" spans="1:12" ht="47.25" hidden="1">
      <c r="A1819" s="100"/>
      <c r="B1819" s="103"/>
      <c r="C1819" s="25" t="s">
        <v>189</v>
      </c>
      <c r="D1819" s="20">
        <v>0</v>
      </c>
      <c r="E1819" s="20">
        <v>0</v>
      </c>
      <c r="F1819" s="20">
        <v>0</v>
      </c>
      <c r="G1819" s="20">
        <v>0</v>
      </c>
      <c r="H1819" s="20">
        <v>0</v>
      </c>
      <c r="I1819" s="20">
        <v>0</v>
      </c>
      <c r="J1819" s="20">
        <v>0</v>
      </c>
      <c r="K1819" s="20">
        <v>0</v>
      </c>
      <c r="L1819" s="30"/>
    </row>
    <row r="1820" spans="1:12" ht="31.5" hidden="1">
      <c r="A1820" s="100"/>
      <c r="B1820" s="103"/>
      <c r="C1820" s="25" t="s">
        <v>9</v>
      </c>
      <c r="D1820" s="20">
        <v>0</v>
      </c>
      <c r="E1820" s="20">
        <v>0</v>
      </c>
      <c r="F1820" s="20">
        <v>0</v>
      </c>
      <c r="G1820" s="20">
        <v>0</v>
      </c>
      <c r="H1820" s="20">
        <v>0</v>
      </c>
      <c r="I1820" s="20">
        <v>0</v>
      </c>
      <c r="J1820" s="20">
        <v>0</v>
      </c>
      <c r="K1820" s="20">
        <v>0</v>
      </c>
      <c r="L1820" s="30"/>
    </row>
    <row r="1821" spans="1:12" ht="63" hidden="1">
      <c r="A1821" s="100"/>
      <c r="B1821" s="103"/>
      <c r="C1821" s="25" t="s">
        <v>190</v>
      </c>
      <c r="D1821" s="20">
        <v>0</v>
      </c>
      <c r="E1821" s="20">
        <v>0</v>
      </c>
      <c r="F1821" s="20">
        <v>0</v>
      </c>
      <c r="G1821" s="20">
        <v>0</v>
      </c>
      <c r="H1821" s="20">
        <v>0</v>
      </c>
      <c r="I1821" s="20">
        <v>0</v>
      </c>
      <c r="J1821" s="20">
        <v>0</v>
      </c>
      <c r="K1821" s="20">
        <v>0</v>
      </c>
      <c r="L1821" s="30"/>
    </row>
    <row r="1822" spans="1:12" ht="31.5" hidden="1">
      <c r="A1822" s="100"/>
      <c r="B1822" s="103"/>
      <c r="C1822" s="25" t="s">
        <v>206</v>
      </c>
      <c r="D1822" s="20">
        <v>0</v>
      </c>
      <c r="E1822" s="20" t="s">
        <v>220</v>
      </c>
      <c r="F1822" s="20" t="s">
        <v>220</v>
      </c>
      <c r="G1822" s="20" t="s">
        <v>220</v>
      </c>
      <c r="H1822" s="20">
        <v>0</v>
      </c>
      <c r="I1822" s="20">
        <v>0</v>
      </c>
      <c r="J1822" s="20" t="s">
        <v>220</v>
      </c>
      <c r="K1822" s="20" t="s">
        <v>220</v>
      </c>
      <c r="L1822" s="30"/>
    </row>
    <row r="1823" spans="1:12" ht="31.5" hidden="1">
      <c r="A1823" s="100"/>
      <c r="B1823" s="103"/>
      <c r="C1823" s="25" t="s">
        <v>207</v>
      </c>
      <c r="D1823" s="20">
        <v>0</v>
      </c>
      <c r="E1823" s="20" t="s">
        <v>220</v>
      </c>
      <c r="F1823" s="20" t="s">
        <v>220</v>
      </c>
      <c r="G1823" s="20" t="s">
        <v>220</v>
      </c>
      <c r="H1823" s="20">
        <v>0</v>
      </c>
      <c r="I1823" s="20">
        <v>0</v>
      </c>
      <c r="J1823" s="20" t="s">
        <v>220</v>
      </c>
      <c r="K1823" s="20" t="s">
        <v>220</v>
      </c>
      <c r="L1823" s="30"/>
    </row>
    <row r="1824" spans="1:12" ht="94.5" hidden="1">
      <c r="A1824" s="101"/>
      <c r="B1824" s="104"/>
      <c r="C1824" s="25" t="s">
        <v>200</v>
      </c>
      <c r="D1824" s="20">
        <v>0</v>
      </c>
      <c r="E1824" s="20">
        <v>0</v>
      </c>
      <c r="F1824" s="20">
        <v>0</v>
      </c>
      <c r="G1824" s="20">
        <v>0</v>
      </c>
      <c r="H1824" s="20">
        <v>0</v>
      </c>
      <c r="I1824" s="20">
        <v>0</v>
      </c>
      <c r="J1824" s="20">
        <v>0</v>
      </c>
      <c r="K1824" s="20">
        <v>0</v>
      </c>
      <c r="L1824" s="30"/>
    </row>
    <row r="1825" spans="1:12" hidden="1">
      <c r="A1825" s="99" t="s">
        <v>121</v>
      </c>
      <c r="B1825" s="102" t="s">
        <v>184</v>
      </c>
      <c r="C1825" s="23" t="s">
        <v>3</v>
      </c>
      <c r="D1825" s="24">
        <f>D1826+D1828+D1830+D1831+D1832</f>
        <v>0</v>
      </c>
      <c r="E1825" s="24" t="s">
        <v>220</v>
      </c>
      <c r="F1825" s="24" t="s">
        <v>220</v>
      </c>
      <c r="G1825" s="24" t="s">
        <v>220</v>
      </c>
      <c r="H1825" s="24">
        <f>H1826+H1828+H1830+H1831+H1832</f>
        <v>0</v>
      </c>
      <c r="I1825" s="20">
        <v>0</v>
      </c>
      <c r="J1825" s="20" t="s">
        <v>220</v>
      </c>
      <c r="K1825" s="20" t="s">
        <v>220</v>
      </c>
      <c r="L1825" s="30"/>
    </row>
    <row r="1826" spans="1:12" hidden="1">
      <c r="A1826" s="100"/>
      <c r="B1826" s="103"/>
      <c r="C1826" s="25" t="s">
        <v>4</v>
      </c>
      <c r="D1826" s="20">
        <v>0</v>
      </c>
      <c r="E1826" s="20">
        <v>0</v>
      </c>
      <c r="F1826" s="20">
        <v>0</v>
      </c>
      <c r="G1826" s="20">
        <v>0</v>
      </c>
      <c r="H1826" s="20">
        <v>0</v>
      </c>
      <c r="I1826" s="20">
        <v>0</v>
      </c>
      <c r="J1826" s="20">
        <v>0</v>
      </c>
      <c r="K1826" s="20">
        <v>0</v>
      </c>
      <c r="L1826" s="30"/>
    </row>
    <row r="1827" spans="1:12" ht="47.25" hidden="1">
      <c r="A1827" s="100"/>
      <c r="B1827" s="103"/>
      <c r="C1827" s="25" t="s">
        <v>189</v>
      </c>
      <c r="D1827" s="20">
        <v>0</v>
      </c>
      <c r="E1827" s="20">
        <v>0</v>
      </c>
      <c r="F1827" s="20">
        <v>0</v>
      </c>
      <c r="G1827" s="20">
        <v>0</v>
      </c>
      <c r="H1827" s="20">
        <v>0</v>
      </c>
      <c r="I1827" s="20">
        <v>0</v>
      </c>
      <c r="J1827" s="20">
        <v>0</v>
      </c>
      <c r="K1827" s="20">
        <v>0</v>
      </c>
      <c r="L1827" s="30"/>
    </row>
    <row r="1828" spans="1:12" ht="31.5" hidden="1">
      <c r="A1828" s="100"/>
      <c r="B1828" s="103"/>
      <c r="C1828" s="25" t="s">
        <v>9</v>
      </c>
      <c r="D1828" s="20">
        <v>0</v>
      </c>
      <c r="E1828" s="20">
        <v>0</v>
      </c>
      <c r="F1828" s="20">
        <v>0</v>
      </c>
      <c r="G1828" s="20">
        <v>0</v>
      </c>
      <c r="H1828" s="20">
        <v>0</v>
      </c>
      <c r="I1828" s="20">
        <v>0</v>
      </c>
      <c r="J1828" s="20">
        <v>0</v>
      </c>
      <c r="K1828" s="20">
        <v>0</v>
      </c>
      <c r="L1828" s="30"/>
    </row>
    <row r="1829" spans="1:12" ht="63" hidden="1">
      <c r="A1829" s="100"/>
      <c r="B1829" s="103"/>
      <c r="C1829" s="25" t="s">
        <v>190</v>
      </c>
      <c r="D1829" s="20">
        <v>0</v>
      </c>
      <c r="E1829" s="20">
        <v>0</v>
      </c>
      <c r="F1829" s="20">
        <v>0</v>
      </c>
      <c r="G1829" s="20">
        <v>0</v>
      </c>
      <c r="H1829" s="20">
        <v>0</v>
      </c>
      <c r="I1829" s="20">
        <v>0</v>
      </c>
      <c r="J1829" s="20">
        <v>0</v>
      </c>
      <c r="K1829" s="20">
        <v>0</v>
      </c>
      <c r="L1829" s="30"/>
    </row>
    <row r="1830" spans="1:12" ht="31.5" hidden="1">
      <c r="A1830" s="100"/>
      <c r="B1830" s="103"/>
      <c r="C1830" s="25" t="s">
        <v>206</v>
      </c>
      <c r="D1830" s="20">
        <v>0</v>
      </c>
      <c r="E1830" s="20" t="s">
        <v>220</v>
      </c>
      <c r="F1830" s="20" t="s">
        <v>220</v>
      </c>
      <c r="G1830" s="20" t="s">
        <v>220</v>
      </c>
      <c r="H1830" s="20">
        <v>0</v>
      </c>
      <c r="I1830" s="20">
        <v>0</v>
      </c>
      <c r="J1830" s="20" t="s">
        <v>220</v>
      </c>
      <c r="K1830" s="20" t="s">
        <v>220</v>
      </c>
      <c r="L1830" s="30"/>
    </row>
    <row r="1831" spans="1:12" ht="31.5" hidden="1">
      <c r="A1831" s="100"/>
      <c r="B1831" s="103"/>
      <c r="C1831" s="25" t="s">
        <v>207</v>
      </c>
      <c r="D1831" s="20">
        <v>0</v>
      </c>
      <c r="E1831" s="20" t="s">
        <v>220</v>
      </c>
      <c r="F1831" s="20" t="s">
        <v>220</v>
      </c>
      <c r="G1831" s="20" t="s">
        <v>220</v>
      </c>
      <c r="H1831" s="20">
        <v>0</v>
      </c>
      <c r="I1831" s="20">
        <v>0</v>
      </c>
      <c r="J1831" s="20" t="s">
        <v>220</v>
      </c>
      <c r="K1831" s="20" t="s">
        <v>220</v>
      </c>
      <c r="L1831" s="30"/>
    </row>
    <row r="1832" spans="1:12" ht="94.5" hidden="1">
      <c r="A1832" s="101"/>
      <c r="B1832" s="104"/>
      <c r="C1832" s="25" t="s">
        <v>200</v>
      </c>
      <c r="D1832" s="20">
        <v>0</v>
      </c>
      <c r="E1832" s="20">
        <v>0</v>
      </c>
      <c r="F1832" s="20">
        <v>0</v>
      </c>
      <c r="G1832" s="20">
        <v>0</v>
      </c>
      <c r="H1832" s="20">
        <v>0</v>
      </c>
      <c r="I1832" s="20">
        <v>0</v>
      </c>
      <c r="J1832" s="20">
        <v>0</v>
      </c>
      <c r="K1832" s="20">
        <v>0</v>
      </c>
      <c r="L1832" s="30"/>
    </row>
    <row r="1833" spans="1:12" hidden="1">
      <c r="A1833" s="99" t="s">
        <v>122</v>
      </c>
      <c r="B1833" s="102" t="s">
        <v>184</v>
      </c>
      <c r="C1833" s="23" t="s">
        <v>3</v>
      </c>
      <c r="D1833" s="24">
        <f>D1834+D1836+D1838+D1839+D1840</f>
        <v>0</v>
      </c>
      <c r="E1833" s="24" t="s">
        <v>220</v>
      </c>
      <c r="F1833" s="24" t="s">
        <v>220</v>
      </c>
      <c r="G1833" s="24" t="s">
        <v>220</v>
      </c>
      <c r="H1833" s="24">
        <f>H1834+H1836+H1838+H1839+H1840</f>
        <v>0</v>
      </c>
      <c r="I1833" s="20">
        <v>0</v>
      </c>
      <c r="J1833" s="20" t="s">
        <v>220</v>
      </c>
      <c r="K1833" s="20" t="s">
        <v>220</v>
      </c>
      <c r="L1833" s="30"/>
    </row>
    <row r="1834" spans="1:12" hidden="1">
      <c r="A1834" s="100"/>
      <c r="B1834" s="103"/>
      <c r="C1834" s="25" t="s">
        <v>4</v>
      </c>
      <c r="D1834" s="20">
        <v>0</v>
      </c>
      <c r="E1834" s="20">
        <v>0</v>
      </c>
      <c r="F1834" s="20">
        <v>0</v>
      </c>
      <c r="G1834" s="20">
        <v>0</v>
      </c>
      <c r="H1834" s="20">
        <v>0</v>
      </c>
      <c r="I1834" s="20">
        <v>0</v>
      </c>
      <c r="J1834" s="20">
        <v>0</v>
      </c>
      <c r="K1834" s="20">
        <v>0</v>
      </c>
      <c r="L1834" s="30"/>
    </row>
    <row r="1835" spans="1:12" ht="47.25" hidden="1">
      <c r="A1835" s="100"/>
      <c r="B1835" s="103"/>
      <c r="C1835" s="25" t="s">
        <v>189</v>
      </c>
      <c r="D1835" s="20">
        <v>0</v>
      </c>
      <c r="E1835" s="20">
        <v>0</v>
      </c>
      <c r="F1835" s="20">
        <v>0</v>
      </c>
      <c r="G1835" s="20">
        <v>0</v>
      </c>
      <c r="H1835" s="20">
        <v>0</v>
      </c>
      <c r="I1835" s="20">
        <v>0</v>
      </c>
      <c r="J1835" s="20">
        <v>0</v>
      </c>
      <c r="K1835" s="20">
        <v>0</v>
      </c>
      <c r="L1835" s="30"/>
    </row>
    <row r="1836" spans="1:12" ht="31.5" hidden="1">
      <c r="A1836" s="100"/>
      <c r="B1836" s="103"/>
      <c r="C1836" s="25" t="s">
        <v>205</v>
      </c>
      <c r="D1836" s="20">
        <v>0</v>
      </c>
      <c r="E1836" s="20">
        <v>0</v>
      </c>
      <c r="F1836" s="20">
        <v>0</v>
      </c>
      <c r="G1836" s="20">
        <v>0</v>
      </c>
      <c r="H1836" s="20">
        <v>0</v>
      </c>
      <c r="I1836" s="20">
        <v>0</v>
      </c>
      <c r="J1836" s="20">
        <v>0</v>
      </c>
      <c r="K1836" s="20">
        <v>0</v>
      </c>
      <c r="L1836" s="30"/>
    </row>
    <row r="1837" spans="1:12" ht="63" hidden="1">
      <c r="A1837" s="100"/>
      <c r="B1837" s="103"/>
      <c r="C1837" s="25" t="s">
        <v>190</v>
      </c>
      <c r="D1837" s="20">
        <v>0</v>
      </c>
      <c r="E1837" s="20">
        <v>0</v>
      </c>
      <c r="F1837" s="20">
        <v>0</v>
      </c>
      <c r="G1837" s="20">
        <v>0</v>
      </c>
      <c r="H1837" s="20">
        <v>0</v>
      </c>
      <c r="I1837" s="20">
        <v>0</v>
      </c>
      <c r="J1837" s="20">
        <v>0</v>
      </c>
      <c r="K1837" s="20">
        <v>0</v>
      </c>
      <c r="L1837" s="30"/>
    </row>
    <row r="1838" spans="1:12" ht="31.5" hidden="1">
      <c r="A1838" s="100"/>
      <c r="B1838" s="103"/>
      <c r="C1838" s="25" t="s">
        <v>206</v>
      </c>
      <c r="D1838" s="20">
        <v>0</v>
      </c>
      <c r="E1838" s="20" t="s">
        <v>220</v>
      </c>
      <c r="F1838" s="20" t="s">
        <v>220</v>
      </c>
      <c r="G1838" s="20" t="s">
        <v>220</v>
      </c>
      <c r="H1838" s="20">
        <v>0</v>
      </c>
      <c r="I1838" s="20">
        <v>0</v>
      </c>
      <c r="J1838" s="20" t="s">
        <v>220</v>
      </c>
      <c r="K1838" s="20" t="s">
        <v>220</v>
      </c>
      <c r="L1838" s="30"/>
    </row>
    <row r="1839" spans="1:12" ht="31.5" hidden="1">
      <c r="A1839" s="100"/>
      <c r="B1839" s="103"/>
      <c r="C1839" s="25" t="s">
        <v>207</v>
      </c>
      <c r="D1839" s="20">
        <v>0</v>
      </c>
      <c r="E1839" s="20" t="s">
        <v>220</v>
      </c>
      <c r="F1839" s="20" t="s">
        <v>220</v>
      </c>
      <c r="G1839" s="20" t="s">
        <v>220</v>
      </c>
      <c r="H1839" s="20">
        <v>0</v>
      </c>
      <c r="I1839" s="20">
        <v>0</v>
      </c>
      <c r="J1839" s="20" t="s">
        <v>220</v>
      </c>
      <c r="K1839" s="20" t="s">
        <v>220</v>
      </c>
      <c r="L1839" s="30"/>
    </row>
    <row r="1840" spans="1:12" ht="94.5" hidden="1">
      <c r="A1840" s="101"/>
      <c r="B1840" s="104"/>
      <c r="C1840" s="25" t="s">
        <v>200</v>
      </c>
      <c r="D1840" s="20">
        <v>0</v>
      </c>
      <c r="E1840" s="20">
        <v>0</v>
      </c>
      <c r="F1840" s="20">
        <v>0</v>
      </c>
      <c r="G1840" s="20">
        <v>0</v>
      </c>
      <c r="H1840" s="20">
        <v>0</v>
      </c>
      <c r="I1840" s="20">
        <v>0</v>
      </c>
      <c r="J1840" s="20">
        <v>0</v>
      </c>
      <c r="K1840" s="20">
        <v>0</v>
      </c>
      <c r="L1840" s="30"/>
    </row>
    <row r="1841" spans="1:12">
      <c r="A1841" s="99" t="s">
        <v>123</v>
      </c>
      <c r="B1841" s="102" t="s">
        <v>184</v>
      </c>
      <c r="C1841" s="23" t="s">
        <v>3</v>
      </c>
      <c r="D1841" s="24">
        <f>D1842+D1844+D1846+D1847+D1848</f>
        <v>500</v>
      </c>
      <c r="E1841" s="24" t="s">
        <v>220</v>
      </c>
      <c r="F1841" s="24" t="s">
        <v>220</v>
      </c>
      <c r="G1841" s="24" t="s">
        <v>220</v>
      </c>
      <c r="H1841" s="24">
        <f>H1842+H1844+H1846+H1847+H1848</f>
        <v>500</v>
      </c>
      <c r="I1841" s="20">
        <f t="shared" ref="I1841:I1842" si="601">H1841/D1841*100</f>
        <v>100</v>
      </c>
      <c r="J1841" s="20" t="s">
        <v>220</v>
      </c>
      <c r="K1841" s="20" t="s">
        <v>220</v>
      </c>
      <c r="L1841" s="30"/>
    </row>
    <row r="1842" spans="1:12">
      <c r="A1842" s="100"/>
      <c r="B1842" s="103"/>
      <c r="C1842" s="25" t="s">
        <v>4</v>
      </c>
      <c r="D1842" s="20">
        <v>500</v>
      </c>
      <c r="E1842" s="20">
        <v>500</v>
      </c>
      <c r="F1842" s="20">
        <v>500</v>
      </c>
      <c r="G1842" s="20">
        <v>500</v>
      </c>
      <c r="H1842" s="20">
        <v>500</v>
      </c>
      <c r="I1842" s="20">
        <f t="shared" si="601"/>
        <v>100</v>
      </c>
      <c r="J1842" s="20">
        <f t="shared" ref="J1842" si="602">G1842/E1842*100</f>
        <v>100</v>
      </c>
      <c r="K1842" s="20">
        <f t="shared" ref="K1842" si="603">G1842/F1842*100</f>
        <v>100</v>
      </c>
      <c r="L1842" s="30"/>
    </row>
    <row r="1843" spans="1:12" ht="47.25">
      <c r="A1843" s="100"/>
      <c r="B1843" s="103"/>
      <c r="C1843" s="25" t="s">
        <v>189</v>
      </c>
      <c r="D1843" s="20">
        <v>0</v>
      </c>
      <c r="E1843" s="20">
        <v>0</v>
      </c>
      <c r="F1843" s="20">
        <v>0</v>
      </c>
      <c r="G1843" s="20">
        <v>0</v>
      </c>
      <c r="H1843" s="20">
        <v>0</v>
      </c>
      <c r="I1843" s="20">
        <v>0</v>
      </c>
      <c r="J1843" s="20">
        <v>0</v>
      </c>
      <c r="K1843" s="20">
        <v>0</v>
      </c>
      <c r="L1843" s="30"/>
    </row>
    <row r="1844" spans="1:12" ht="31.5">
      <c r="A1844" s="100"/>
      <c r="B1844" s="103"/>
      <c r="C1844" s="25" t="s">
        <v>9</v>
      </c>
      <c r="D1844" s="20">
        <v>0</v>
      </c>
      <c r="E1844" s="20">
        <v>0</v>
      </c>
      <c r="F1844" s="20">
        <v>0</v>
      </c>
      <c r="G1844" s="20">
        <v>0</v>
      </c>
      <c r="H1844" s="20">
        <v>0</v>
      </c>
      <c r="I1844" s="20">
        <v>0</v>
      </c>
      <c r="J1844" s="20">
        <v>0</v>
      </c>
      <c r="K1844" s="20">
        <v>0</v>
      </c>
      <c r="L1844" s="30"/>
    </row>
    <row r="1845" spans="1:12" ht="63">
      <c r="A1845" s="100"/>
      <c r="B1845" s="103"/>
      <c r="C1845" s="25" t="s">
        <v>190</v>
      </c>
      <c r="D1845" s="20">
        <v>0</v>
      </c>
      <c r="E1845" s="20">
        <v>0</v>
      </c>
      <c r="F1845" s="20">
        <v>0</v>
      </c>
      <c r="G1845" s="20">
        <v>0</v>
      </c>
      <c r="H1845" s="20">
        <v>0</v>
      </c>
      <c r="I1845" s="20">
        <v>0</v>
      </c>
      <c r="J1845" s="20">
        <v>0</v>
      </c>
      <c r="K1845" s="20">
        <v>0</v>
      </c>
      <c r="L1845" s="30"/>
    </row>
    <row r="1846" spans="1:12" ht="31.5">
      <c r="A1846" s="100"/>
      <c r="B1846" s="103"/>
      <c r="C1846" s="25" t="s">
        <v>206</v>
      </c>
      <c r="D1846" s="20">
        <v>0</v>
      </c>
      <c r="E1846" s="20" t="s">
        <v>220</v>
      </c>
      <c r="F1846" s="20" t="s">
        <v>220</v>
      </c>
      <c r="G1846" s="20" t="s">
        <v>220</v>
      </c>
      <c r="H1846" s="20">
        <v>0</v>
      </c>
      <c r="I1846" s="20">
        <v>0</v>
      </c>
      <c r="J1846" s="20" t="s">
        <v>220</v>
      </c>
      <c r="K1846" s="20" t="s">
        <v>220</v>
      </c>
      <c r="L1846" s="30"/>
    </row>
    <row r="1847" spans="1:12" ht="31.5">
      <c r="A1847" s="100"/>
      <c r="B1847" s="103"/>
      <c r="C1847" s="25" t="s">
        <v>207</v>
      </c>
      <c r="D1847" s="20">
        <v>0</v>
      </c>
      <c r="E1847" s="20" t="s">
        <v>220</v>
      </c>
      <c r="F1847" s="20" t="s">
        <v>220</v>
      </c>
      <c r="G1847" s="20" t="s">
        <v>220</v>
      </c>
      <c r="H1847" s="20">
        <v>0</v>
      </c>
      <c r="I1847" s="20">
        <v>0</v>
      </c>
      <c r="J1847" s="20" t="s">
        <v>220</v>
      </c>
      <c r="K1847" s="20" t="s">
        <v>220</v>
      </c>
      <c r="L1847" s="30"/>
    </row>
    <row r="1848" spans="1:12" ht="94.5">
      <c r="A1848" s="101"/>
      <c r="B1848" s="104"/>
      <c r="C1848" s="25" t="s">
        <v>200</v>
      </c>
      <c r="D1848" s="20">
        <v>0</v>
      </c>
      <c r="E1848" s="20">
        <v>0</v>
      </c>
      <c r="F1848" s="20">
        <v>0</v>
      </c>
      <c r="G1848" s="20">
        <v>0</v>
      </c>
      <c r="H1848" s="20">
        <v>0</v>
      </c>
      <c r="I1848" s="20">
        <v>0</v>
      </c>
      <c r="J1848" s="20">
        <v>0</v>
      </c>
      <c r="K1848" s="20">
        <v>0</v>
      </c>
      <c r="L1848" s="30"/>
    </row>
    <row r="1849" spans="1:12">
      <c r="A1849" s="99" t="s">
        <v>124</v>
      </c>
      <c r="B1849" s="102" t="s">
        <v>184</v>
      </c>
      <c r="C1849" s="23" t="s">
        <v>3</v>
      </c>
      <c r="D1849" s="24">
        <f>D1850+D1852+D1854+D1855+D1856</f>
        <v>325</v>
      </c>
      <c r="E1849" s="24" t="s">
        <v>220</v>
      </c>
      <c r="F1849" s="24" t="s">
        <v>220</v>
      </c>
      <c r="G1849" s="24" t="s">
        <v>220</v>
      </c>
      <c r="H1849" s="24">
        <f>H1850+H1852+H1854+H1855+H1856</f>
        <v>325</v>
      </c>
      <c r="I1849" s="20">
        <f t="shared" ref="I1849:I1850" si="604">H1849/D1849*100</f>
        <v>100</v>
      </c>
      <c r="J1849" s="20" t="s">
        <v>220</v>
      </c>
      <c r="K1849" s="20" t="s">
        <v>220</v>
      </c>
      <c r="L1849" s="30"/>
    </row>
    <row r="1850" spans="1:12">
      <c r="A1850" s="100"/>
      <c r="B1850" s="103"/>
      <c r="C1850" s="25" t="s">
        <v>4</v>
      </c>
      <c r="D1850" s="20">
        <v>325</v>
      </c>
      <c r="E1850" s="20">
        <v>325</v>
      </c>
      <c r="F1850" s="20">
        <v>325</v>
      </c>
      <c r="G1850" s="20">
        <v>325</v>
      </c>
      <c r="H1850" s="20">
        <v>325</v>
      </c>
      <c r="I1850" s="20">
        <f t="shared" si="604"/>
        <v>100</v>
      </c>
      <c r="J1850" s="20">
        <f t="shared" ref="J1850" si="605">G1850/E1850*100</f>
        <v>100</v>
      </c>
      <c r="K1850" s="20">
        <f t="shared" ref="K1850" si="606">G1850/F1850*100</f>
        <v>100</v>
      </c>
      <c r="L1850" s="30"/>
    </row>
    <row r="1851" spans="1:12" ht="47.25">
      <c r="A1851" s="100"/>
      <c r="B1851" s="103"/>
      <c r="C1851" s="25" t="s">
        <v>189</v>
      </c>
      <c r="D1851" s="20">
        <v>0</v>
      </c>
      <c r="E1851" s="20">
        <v>0</v>
      </c>
      <c r="F1851" s="20">
        <v>0</v>
      </c>
      <c r="G1851" s="20">
        <v>0</v>
      </c>
      <c r="H1851" s="20">
        <v>0</v>
      </c>
      <c r="I1851" s="20">
        <v>0</v>
      </c>
      <c r="J1851" s="20">
        <v>0</v>
      </c>
      <c r="K1851" s="20">
        <v>0</v>
      </c>
      <c r="L1851" s="30"/>
    </row>
    <row r="1852" spans="1:12" ht="31.5">
      <c r="A1852" s="100"/>
      <c r="B1852" s="103"/>
      <c r="C1852" s="25" t="s">
        <v>9</v>
      </c>
      <c r="D1852" s="20">
        <v>0</v>
      </c>
      <c r="E1852" s="20">
        <v>0</v>
      </c>
      <c r="F1852" s="20">
        <v>0</v>
      </c>
      <c r="G1852" s="20">
        <v>0</v>
      </c>
      <c r="H1852" s="20">
        <v>0</v>
      </c>
      <c r="I1852" s="20">
        <v>0</v>
      </c>
      <c r="J1852" s="20">
        <v>0</v>
      </c>
      <c r="K1852" s="20">
        <v>0</v>
      </c>
      <c r="L1852" s="30"/>
    </row>
    <row r="1853" spans="1:12" ht="63">
      <c r="A1853" s="100"/>
      <c r="B1853" s="103"/>
      <c r="C1853" s="25" t="s">
        <v>190</v>
      </c>
      <c r="D1853" s="20">
        <v>0</v>
      </c>
      <c r="E1853" s="20">
        <v>0</v>
      </c>
      <c r="F1853" s="20">
        <v>0</v>
      </c>
      <c r="G1853" s="20">
        <v>0</v>
      </c>
      <c r="H1853" s="20">
        <v>0</v>
      </c>
      <c r="I1853" s="20">
        <v>0</v>
      </c>
      <c r="J1853" s="20">
        <v>0</v>
      </c>
      <c r="K1853" s="20">
        <v>0</v>
      </c>
      <c r="L1853" s="30"/>
    </row>
    <row r="1854" spans="1:12" ht="31.5">
      <c r="A1854" s="100"/>
      <c r="B1854" s="103"/>
      <c r="C1854" s="25" t="s">
        <v>206</v>
      </c>
      <c r="D1854" s="20">
        <v>0</v>
      </c>
      <c r="E1854" s="20" t="s">
        <v>220</v>
      </c>
      <c r="F1854" s="20" t="s">
        <v>220</v>
      </c>
      <c r="G1854" s="20" t="s">
        <v>220</v>
      </c>
      <c r="H1854" s="20">
        <v>0</v>
      </c>
      <c r="I1854" s="20">
        <v>0</v>
      </c>
      <c r="J1854" s="20" t="s">
        <v>220</v>
      </c>
      <c r="K1854" s="20" t="s">
        <v>220</v>
      </c>
      <c r="L1854" s="30"/>
    </row>
    <row r="1855" spans="1:12" ht="31.5">
      <c r="A1855" s="100"/>
      <c r="B1855" s="103"/>
      <c r="C1855" s="25" t="s">
        <v>207</v>
      </c>
      <c r="D1855" s="20">
        <v>0</v>
      </c>
      <c r="E1855" s="20" t="s">
        <v>220</v>
      </c>
      <c r="F1855" s="20" t="s">
        <v>220</v>
      </c>
      <c r="G1855" s="20" t="s">
        <v>220</v>
      </c>
      <c r="H1855" s="20">
        <v>0</v>
      </c>
      <c r="I1855" s="20">
        <v>0</v>
      </c>
      <c r="J1855" s="20" t="s">
        <v>220</v>
      </c>
      <c r="K1855" s="20" t="s">
        <v>220</v>
      </c>
      <c r="L1855" s="30"/>
    </row>
    <row r="1856" spans="1:12" ht="94.5">
      <c r="A1856" s="101"/>
      <c r="B1856" s="104"/>
      <c r="C1856" s="25" t="s">
        <v>200</v>
      </c>
      <c r="D1856" s="20">
        <v>0</v>
      </c>
      <c r="E1856" s="20">
        <v>0</v>
      </c>
      <c r="F1856" s="20">
        <v>0</v>
      </c>
      <c r="G1856" s="20">
        <v>0</v>
      </c>
      <c r="H1856" s="20">
        <v>0</v>
      </c>
      <c r="I1856" s="20">
        <v>0</v>
      </c>
      <c r="J1856" s="20">
        <v>0</v>
      </c>
      <c r="K1856" s="20">
        <v>0</v>
      </c>
      <c r="L1856" s="30"/>
    </row>
    <row r="1857" spans="1:12" hidden="1">
      <c r="A1857" s="99" t="s">
        <v>265</v>
      </c>
      <c r="B1857" s="102" t="s">
        <v>184</v>
      </c>
      <c r="C1857" s="23" t="s">
        <v>3</v>
      </c>
      <c r="D1857" s="24">
        <f>D1858+D1860+D1862+D1863+D1864</f>
        <v>0</v>
      </c>
      <c r="E1857" s="24" t="s">
        <v>220</v>
      </c>
      <c r="F1857" s="24" t="s">
        <v>220</v>
      </c>
      <c r="G1857" s="24" t="s">
        <v>220</v>
      </c>
      <c r="H1857" s="24">
        <f>H1858+H1860+H1862+H1863+H1864</f>
        <v>0</v>
      </c>
      <c r="I1857" s="20" t="e">
        <f t="shared" ref="I1857" si="607">H1857/D1857*100</f>
        <v>#DIV/0!</v>
      </c>
      <c r="J1857" s="20" t="s">
        <v>220</v>
      </c>
      <c r="K1857" s="20" t="s">
        <v>220</v>
      </c>
      <c r="L1857" s="30"/>
    </row>
    <row r="1858" spans="1:12" hidden="1">
      <c r="A1858" s="100"/>
      <c r="B1858" s="103"/>
      <c r="C1858" s="25" t="s">
        <v>4</v>
      </c>
      <c r="D1858" s="20">
        <f>D1866+D1874+D1882+D1890+D1898+D1906</f>
        <v>0</v>
      </c>
      <c r="E1858" s="20">
        <f t="shared" ref="E1858:H1858" si="608">E1866+E1874+E1882+E1890+E1898+E1906</f>
        <v>0</v>
      </c>
      <c r="F1858" s="20">
        <f t="shared" si="608"/>
        <v>0</v>
      </c>
      <c r="G1858" s="20">
        <f t="shared" si="608"/>
        <v>0</v>
      </c>
      <c r="H1858" s="20">
        <f t="shared" si="608"/>
        <v>0</v>
      </c>
      <c r="I1858" s="20" t="e">
        <f t="shared" ref="I1858:I1914" si="609">H1858/D1858*100</f>
        <v>#DIV/0!</v>
      </c>
      <c r="J1858" s="20" t="e">
        <f t="shared" ref="J1858:J1914" si="610">G1858/E1858*100</f>
        <v>#DIV/0!</v>
      </c>
      <c r="K1858" s="20" t="e">
        <f t="shared" ref="K1858:K1914" si="611">G1858/F1858*100</f>
        <v>#DIV/0!</v>
      </c>
      <c r="L1858" s="30"/>
    </row>
    <row r="1859" spans="1:12" ht="47.25" hidden="1">
      <c r="A1859" s="100"/>
      <c r="B1859" s="103"/>
      <c r="C1859" s="25" t="s">
        <v>189</v>
      </c>
      <c r="D1859" s="20">
        <f t="shared" ref="D1859:H1864" si="612">D1867+D1875+D1883+D1891+D1899+D1907</f>
        <v>0</v>
      </c>
      <c r="E1859" s="20">
        <f t="shared" si="612"/>
        <v>0</v>
      </c>
      <c r="F1859" s="20">
        <f t="shared" si="612"/>
        <v>0</v>
      </c>
      <c r="G1859" s="20">
        <f t="shared" si="612"/>
        <v>0</v>
      </c>
      <c r="H1859" s="20">
        <f t="shared" si="612"/>
        <v>0</v>
      </c>
      <c r="I1859" s="20">
        <v>0</v>
      </c>
      <c r="J1859" s="20">
        <v>0</v>
      </c>
      <c r="K1859" s="20">
        <v>0</v>
      </c>
      <c r="L1859" s="30"/>
    </row>
    <row r="1860" spans="1:12" ht="31.5" hidden="1">
      <c r="A1860" s="100"/>
      <c r="B1860" s="103"/>
      <c r="C1860" s="25" t="s">
        <v>205</v>
      </c>
      <c r="D1860" s="20">
        <f t="shared" si="612"/>
        <v>0</v>
      </c>
      <c r="E1860" s="20">
        <f t="shared" si="612"/>
        <v>0</v>
      </c>
      <c r="F1860" s="20">
        <f t="shared" si="612"/>
        <v>0</v>
      </c>
      <c r="G1860" s="20">
        <f t="shared" si="612"/>
        <v>0</v>
      </c>
      <c r="H1860" s="20">
        <f t="shared" si="612"/>
        <v>0</v>
      </c>
      <c r="I1860" s="20">
        <v>0</v>
      </c>
      <c r="J1860" s="20">
        <v>0</v>
      </c>
      <c r="K1860" s="20">
        <v>0</v>
      </c>
      <c r="L1860" s="30"/>
    </row>
    <row r="1861" spans="1:12" ht="63" hidden="1">
      <c r="A1861" s="100"/>
      <c r="B1861" s="103"/>
      <c r="C1861" s="25" t="s">
        <v>190</v>
      </c>
      <c r="D1861" s="20">
        <f t="shared" si="612"/>
        <v>0</v>
      </c>
      <c r="E1861" s="20">
        <f t="shared" si="612"/>
        <v>0</v>
      </c>
      <c r="F1861" s="20">
        <f t="shared" si="612"/>
        <v>0</v>
      </c>
      <c r="G1861" s="20">
        <f t="shared" si="612"/>
        <v>0</v>
      </c>
      <c r="H1861" s="20">
        <f t="shared" si="612"/>
        <v>0</v>
      </c>
      <c r="I1861" s="20">
        <v>0</v>
      </c>
      <c r="J1861" s="20">
        <v>0</v>
      </c>
      <c r="K1861" s="20">
        <v>0</v>
      </c>
      <c r="L1861" s="30"/>
    </row>
    <row r="1862" spans="1:12" ht="31.5" hidden="1">
      <c r="A1862" s="100"/>
      <c r="B1862" s="103"/>
      <c r="C1862" s="25" t="s">
        <v>206</v>
      </c>
      <c r="D1862" s="20">
        <f t="shared" si="612"/>
        <v>0</v>
      </c>
      <c r="E1862" s="20" t="s">
        <v>220</v>
      </c>
      <c r="F1862" s="20" t="s">
        <v>220</v>
      </c>
      <c r="G1862" s="20" t="s">
        <v>220</v>
      </c>
      <c r="H1862" s="20">
        <f t="shared" si="612"/>
        <v>0</v>
      </c>
      <c r="I1862" s="20">
        <v>0</v>
      </c>
      <c r="J1862" s="20" t="s">
        <v>220</v>
      </c>
      <c r="K1862" s="20" t="s">
        <v>220</v>
      </c>
      <c r="L1862" s="30"/>
    </row>
    <row r="1863" spans="1:12" ht="31.5" hidden="1">
      <c r="A1863" s="100"/>
      <c r="B1863" s="103"/>
      <c r="C1863" s="25" t="s">
        <v>207</v>
      </c>
      <c r="D1863" s="20">
        <f t="shared" si="612"/>
        <v>0</v>
      </c>
      <c r="E1863" s="20" t="s">
        <v>220</v>
      </c>
      <c r="F1863" s="20" t="s">
        <v>220</v>
      </c>
      <c r="G1863" s="20" t="s">
        <v>220</v>
      </c>
      <c r="H1863" s="20">
        <f t="shared" si="612"/>
        <v>0</v>
      </c>
      <c r="I1863" s="20">
        <v>0</v>
      </c>
      <c r="J1863" s="20" t="s">
        <v>220</v>
      </c>
      <c r="K1863" s="20" t="s">
        <v>220</v>
      </c>
      <c r="L1863" s="30"/>
    </row>
    <row r="1864" spans="1:12" ht="94.5" hidden="1">
      <c r="A1864" s="101"/>
      <c r="B1864" s="104"/>
      <c r="C1864" s="25" t="s">
        <v>200</v>
      </c>
      <c r="D1864" s="20">
        <f t="shared" si="612"/>
        <v>0</v>
      </c>
      <c r="E1864" s="20">
        <f t="shared" si="612"/>
        <v>0</v>
      </c>
      <c r="F1864" s="20">
        <f t="shared" si="612"/>
        <v>0</v>
      </c>
      <c r="G1864" s="20">
        <f t="shared" si="612"/>
        <v>0</v>
      </c>
      <c r="H1864" s="20">
        <f t="shared" si="612"/>
        <v>0</v>
      </c>
      <c r="I1864" s="20">
        <v>0</v>
      </c>
      <c r="J1864" s="20">
        <v>0</v>
      </c>
      <c r="K1864" s="20">
        <v>0</v>
      </c>
      <c r="L1864" s="30"/>
    </row>
    <row r="1865" spans="1:12" hidden="1">
      <c r="A1865" s="99" t="s">
        <v>125</v>
      </c>
      <c r="B1865" s="102" t="s">
        <v>184</v>
      </c>
      <c r="C1865" s="23" t="s">
        <v>3</v>
      </c>
      <c r="D1865" s="24">
        <f>D1866+D1868+D1870+D1871+D1872</f>
        <v>0</v>
      </c>
      <c r="E1865" s="24" t="s">
        <v>220</v>
      </c>
      <c r="F1865" s="24" t="s">
        <v>220</v>
      </c>
      <c r="G1865" s="24" t="s">
        <v>220</v>
      </c>
      <c r="H1865" s="24">
        <f>H1866+H1868+H1870+H1871+H1872</f>
        <v>0</v>
      </c>
      <c r="I1865" s="20" t="e">
        <f t="shared" ref="I1865:I1866" si="613">H1865/D1865*100</f>
        <v>#DIV/0!</v>
      </c>
      <c r="J1865" s="20" t="s">
        <v>220</v>
      </c>
      <c r="K1865" s="20" t="s">
        <v>220</v>
      </c>
      <c r="L1865" s="30"/>
    </row>
    <row r="1866" spans="1:12" hidden="1">
      <c r="A1866" s="100"/>
      <c r="B1866" s="103"/>
      <c r="C1866" s="25" t="s">
        <v>4</v>
      </c>
      <c r="D1866" s="20">
        <v>0</v>
      </c>
      <c r="E1866" s="20">
        <v>0</v>
      </c>
      <c r="F1866" s="20">
        <v>0</v>
      </c>
      <c r="G1866" s="20">
        <v>0</v>
      </c>
      <c r="H1866" s="20">
        <v>0</v>
      </c>
      <c r="I1866" s="20" t="e">
        <f t="shared" si="613"/>
        <v>#DIV/0!</v>
      </c>
      <c r="J1866" s="20" t="e">
        <f t="shared" ref="J1866" si="614">G1866/E1866*100</f>
        <v>#DIV/0!</v>
      </c>
      <c r="K1866" s="20" t="e">
        <f t="shared" ref="K1866" si="615">G1866/F1866*100</f>
        <v>#DIV/0!</v>
      </c>
      <c r="L1866" s="30"/>
    </row>
    <row r="1867" spans="1:12" ht="47.25" hidden="1">
      <c r="A1867" s="100"/>
      <c r="B1867" s="103"/>
      <c r="C1867" s="25" t="s">
        <v>189</v>
      </c>
      <c r="D1867" s="20">
        <v>0</v>
      </c>
      <c r="E1867" s="20">
        <v>0</v>
      </c>
      <c r="F1867" s="20">
        <v>0</v>
      </c>
      <c r="G1867" s="20">
        <v>0</v>
      </c>
      <c r="H1867" s="20">
        <v>0</v>
      </c>
      <c r="I1867" s="20">
        <v>0</v>
      </c>
      <c r="J1867" s="20">
        <v>0</v>
      </c>
      <c r="K1867" s="20">
        <v>0</v>
      </c>
      <c r="L1867" s="30"/>
    </row>
    <row r="1868" spans="1:12" ht="31.5" hidden="1">
      <c r="A1868" s="100"/>
      <c r="B1868" s="103"/>
      <c r="C1868" s="25" t="s">
        <v>205</v>
      </c>
      <c r="D1868" s="20">
        <v>0</v>
      </c>
      <c r="E1868" s="20">
        <v>0</v>
      </c>
      <c r="F1868" s="20">
        <v>0</v>
      </c>
      <c r="G1868" s="20">
        <v>0</v>
      </c>
      <c r="H1868" s="20">
        <v>0</v>
      </c>
      <c r="I1868" s="20">
        <v>0</v>
      </c>
      <c r="J1868" s="20">
        <v>0</v>
      </c>
      <c r="K1868" s="20">
        <v>0</v>
      </c>
      <c r="L1868" s="30"/>
    </row>
    <row r="1869" spans="1:12" ht="63" hidden="1">
      <c r="A1869" s="100"/>
      <c r="B1869" s="103"/>
      <c r="C1869" s="25" t="s">
        <v>190</v>
      </c>
      <c r="D1869" s="20">
        <v>0</v>
      </c>
      <c r="E1869" s="20">
        <v>0</v>
      </c>
      <c r="F1869" s="20">
        <v>0</v>
      </c>
      <c r="G1869" s="20">
        <v>0</v>
      </c>
      <c r="H1869" s="20">
        <v>0</v>
      </c>
      <c r="I1869" s="20">
        <v>0</v>
      </c>
      <c r="J1869" s="20">
        <v>0</v>
      </c>
      <c r="K1869" s="20">
        <v>0</v>
      </c>
      <c r="L1869" s="30"/>
    </row>
    <row r="1870" spans="1:12" ht="31.5" hidden="1">
      <c r="A1870" s="100"/>
      <c r="B1870" s="103"/>
      <c r="C1870" s="25" t="s">
        <v>206</v>
      </c>
      <c r="D1870" s="20">
        <v>0</v>
      </c>
      <c r="E1870" s="20" t="s">
        <v>220</v>
      </c>
      <c r="F1870" s="20" t="s">
        <v>220</v>
      </c>
      <c r="G1870" s="20" t="s">
        <v>220</v>
      </c>
      <c r="H1870" s="20">
        <v>0</v>
      </c>
      <c r="I1870" s="20">
        <v>0</v>
      </c>
      <c r="J1870" s="20" t="s">
        <v>220</v>
      </c>
      <c r="K1870" s="20" t="s">
        <v>220</v>
      </c>
      <c r="L1870" s="30"/>
    </row>
    <row r="1871" spans="1:12" ht="31.5" hidden="1">
      <c r="A1871" s="100"/>
      <c r="B1871" s="103"/>
      <c r="C1871" s="25" t="s">
        <v>207</v>
      </c>
      <c r="D1871" s="20">
        <v>0</v>
      </c>
      <c r="E1871" s="20" t="s">
        <v>220</v>
      </c>
      <c r="F1871" s="20" t="s">
        <v>220</v>
      </c>
      <c r="G1871" s="20" t="s">
        <v>220</v>
      </c>
      <c r="H1871" s="20">
        <v>0</v>
      </c>
      <c r="I1871" s="20">
        <v>0</v>
      </c>
      <c r="J1871" s="20" t="s">
        <v>220</v>
      </c>
      <c r="K1871" s="20" t="s">
        <v>220</v>
      </c>
      <c r="L1871" s="30"/>
    </row>
    <row r="1872" spans="1:12" ht="94.5" hidden="1">
      <c r="A1872" s="101"/>
      <c r="B1872" s="104"/>
      <c r="C1872" s="25" t="s">
        <v>200</v>
      </c>
      <c r="D1872" s="20">
        <v>0</v>
      </c>
      <c r="E1872" s="20">
        <v>0</v>
      </c>
      <c r="F1872" s="20">
        <v>0</v>
      </c>
      <c r="G1872" s="20">
        <v>0</v>
      </c>
      <c r="H1872" s="20">
        <v>0</v>
      </c>
      <c r="I1872" s="20">
        <v>0</v>
      </c>
      <c r="J1872" s="20">
        <v>0</v>
      </c>
      <c r="K1872" s="20">
        <v>0</v>
      </c>
      <c r="L1872" s="30"/>
    </row>
    <row r="1873" spans="1:12" hidden="1">
      <c r="A1873" s="99" t="s">
        <v>126</v>
      </c>
      <c r="B1873" s="102" t="s">
        <v>184</v>
      </c>
      <c r="C1873" s="23" t="s">
        <v>3</v>
      </c>
      <c r="D1873" s="24">
        <f>D1874+D1876+D1878+D1879+D1880</f>
        <v>0</v>
      </c>
      <c r="E1873" s="24" t="s">
        <v>220</v>
      </c>
      <c r="F1873" s="24" t="s">
        <v>220</v>
      </c>
      <c r="G1873" s="24" t="s">
        <v>220</v>
      </c>
      <c r="H1873" s="24">
        <f>H1874+H1876+H1878+H1879+H1880</f>
        <v>0</v>
      </c>
      <c r="I1873" s="20">
        <v>0</v>
      </c>
      <c r="J1873" s="20" t="s">
        <v>220</v>
      </c>
      <c r="K1873" s="20" t="s">
        <v>220</v>
      </c>
      <c r="L1873" s="30"/>
    </row>
    <row r="1874" spans="1:12" hidden="1">
      <c r="A1874" s="100"/>
      <c r="B1874" s="103"/>
      <c r="C1874" s="25" t="s">
        <v>4</v>
      </c>
      <c r="D1874" s="20">
        <v>0</v>
      </c>
      <c r="E1874" s="20">
        <v>0</v>
      </c>
      <c r="F1874" s="20">
        <v>0</v>
      </c>
      <c r="G1874" s="20">
        <v>0</v>
      </c>
      <c r="H1874" s="20">
        <v>0</v>
      </c>
      <c r="I1874" s="20">
        <v>0</v>
      </c>
      <c r="J1874" s="20" t="s">
        <v>220</v>
      </c>
      <c r="K1874" s="20" t="s">
        <v>220</v>
      </c>
      <c r="L1874" s="30"/>
    </row>
    <row r="1875" spans="1:12" ht="47.25" hidden="1">
      <c r="A1875" s="100"/>
      <c r="B1875" s="103"/>
      <c r="C1875" s="25" t="s">
        <v>189</v>
      </c>
      <c r="D1875" s="20">
        <v>0</v>
      </c>
      <c r="E1875" s="20">
        <v>0</v>
      </c>
      <c r="F1875" s="20">
        <v>0</v>
      </c>
      <c r="G1875" s="20">
        <v>0</v>
      </c>
      <c r="H1875" s="20">
        <v>0</v>
      </c>
      <c r="I1875" s="20">
        <v>0</v>
      </c>
      <c r="J1875" s="20" t="s">
        <v>220</v>
      </c>
      <c r="K1875" s="20" t="s">
        <v>220</v>
      </c>
      <c r="L1875" s="30"/>
    </row>
    <row r="1876" spans="1:12" ht="31.5" hidden="1">
      <c r="A1876" s="100"/>
      <c r="B1876" s="103"/>
      <c r="C1876" s="25" t="s">
        <v>205</v>
      </c>
      <c r="D1876" s="20">
        <v>0</v>
      </c>
      <c r="E1876" s="20">
        <v>0</v>
      </c>
      <c r="F1876" s="20">
        <v>0</v>
      </c>
      <c r="G1876" s="20">
        <v>0</v>
      </c>
      <c r="H1876" s="20">
        <v>0</v>
      </c>
      <c r="I1876" s="20">
        <v>0</v>
      </c>
      <c r="J1876" s="20" t="s">
        <v>220</v>
      </c>
      <c r="K1876" s="20" t="s">
        <v>220</v>
      </c>
      <c r="L1876" s="30"/>
    </row>
    <row r="1877" spans="1:12" ht="63" hidden="1">
      <c r="A1877" s="100"/>
      <c r="B1877" s="103"/>
      <c r="C1877" s="25" t="s">
        <v>190</v>
      </c>
      <c r="D1877" s="20">
        <v>0</v>
      </c>
      <c r="E1877" s="20">
        <v>0</v>
      </c>
      <c r="F1877" s="20">
        <v>0</v>
      </c>
      <c r="G1877" s="20">
        <v>0</v>
      </c>
      <c r="H1877" s="20">
        <v>0</v>
      </c>
      <c r="I1877" s="20">
        <v>0</v>
      </c>
      <c r="J1877" s="20" t="s">
        <v>220</v>
      </c>
      <c r="K1877" s="20" t="s">
        <v>220</v>
      </c>
      <c r="L1877" s="30"/>
    </row>
    <row r="1878" spans="1:12" ht="31.5" hidden="1">
      <c r="A1878" s="100"/>
      <c r="B1878" s="103"/>
      <c r="C1878" s="25" t="s">
        <v>206</v>
      </c>
      <c r="D1878" s="20">
        <v>0</v>
      </c>
      <c r="E1878" s="20" t="s">
        <v>220</v>
      </c>
      <c r="F1878" s="20" t="s">
        <v>220</v>
      </c>
      <c r="G1878" s="20" t="s">
        <v>220</v>
      </c>
      <c r="H1878" s="20">
        <v>0</v>
      </c>
      <c r="I1878" s="20">
        <v>0</v>
      </c>
      <c r="J1878" s="20" t="s">
        <v>220</v>
      </c>
      <c r="K1878" s="20" t="s">
        <v>220</v>
      </c>
      <c r="L1878" s="30"/>
    </row>
    <row r="1879" spans="1:12" ht="31.5" hidden="1">
      <c r="A1879" s="100"/>
      <c r="B1879" s="103"/>
      <c r="C1879" s="25" t="s">
        <v>207</v>
      </c>
      <c r="D1879" s="20">
        <v>0</v>
      </c>
      <c r="E1879" s="20" t="s">
        <v>220</v>
      </c>
      <c r="F1879" s="20" t="s">
        <v>220</v>
      </c>
      <c r="G1879" s="20" t="s">
        <v>220</v>
      </c>
      <c r="H1879" s="20">
        <v>0</v>
      </c>
      <c r="I1879" s="20">
        <v>0</v>
      </c>
      <c r="J1879" s="20" t="s">
        <v>220</v>
      </c>
      <c r="K1879" s="20" t="s">
        <v>220</v>
      </c>
      <c r="L1879" s="30"/>
    </row>
    <row r="1880" spans="1:12" ht="94.5" hidden="1">
      <c r="A1880" s="101"/>
      <c r="B1880" s="104"/>
      <c r="C1880" s="25" t="s">
        <v>200</v>
      </c>
      <c r="D1880" s="20">
        <v>0</v>
      </c>
      <c r="E1880" s="20">
        <v>0</v>
      </c>
      <c r="F1880" s="20">
        <v>0</v>
      </c>
      <c r="G1880" s="20">
        <v>0</v>
      </c>
      <c r="H1880" s="20">
        <v>0</v>
      </c>
      <c r="I1880" s="20">
        <v>0</v>
      </c>
      <c r="J1880" s="20">
        <v>0</v>
      </c>
      <c r="K1880" s="20">
        <v>0</v>
      </c>
      <c r="L1880" s="30"/>
    </row>
    <row r="1881" spans="1:12" hidden="1">
      <c r="A1881" s="99" t="s">
        <v>127</v>
      </c>
      <c r="B1881" s="102" t="s">
        <v>184</v>
      </c>
      <c r="C1881" s="23" t="s">
        <v>3</v>
      </c>
      <c r="D1881" s="24">
        <f>D1882+D1884+D1886+D1887+D1888</f>
        <v>0</v>
      </c>
      <c r="E1881" s="24" t="s">
        <v>220</v>
      </c>
      <c r="F1881" s="24" t="s">
        <v>220</v>
      </c>
      <c r="G1881" s="24" t="s">
        <v>220</v>
      </c>
      <c r="H1881" s="24">
        <f>H1882+H1884+H1886+H1887+H1888</f>
        <v>0</v>
      </c>
      <c r="I1881" s="20">
        <v>0</v>
      </c>
      <c r="J1881" s="20" t="s">
        <v>220</v>
      </c>
      <c r="K1881" s="20" t="s">
        <v>220</v>
      </c>
      <c r="L1881" s="30"/>
    </row>
    <row r="1882" spans="1:12" hidden="1">
      <c r="A1882" s="100"/>
      <c r="B1882" s="103"/>
      <c r="C1882" s="25" t="s">
        <v>4</v>
      </c>
      <c r="D1882" s="20">
        <v>0</v>
      </c>
      <c r="E1882" s="20">
        <v>0</v>
      </c>
      <c r="F1882" s="20">
        <v>0</v>
      </c>
      <c r="G1882" s="20">
        <v>0</v>
      </c>
      <c r="H1882" s="20">
        <v>0</v>
      </c>
      <c r="I1882" s="20">
        <v>0</v>
      </c>
      <c r="J1882" s="20">
        <v>0</v>
      </c>
      <c r="K1882" s="20">
        <v>0</v>
      </c>
      <c r="L1882" s="30"/>
    </row>
    <row r="1883" spans="1:12" ht="47.25" hidden="1">
      <c r="A1883" s="100"/>
      <c r="B1883" s="103"/>
      <c r="C1883" s="25" t="s">
        <v>189</v>
      </c>
      <c r="D1883" s="20">
        <v>0</v>
      </c>
      <c r="E1883" s="20">
        <v>0</v>
      </c>
      <c r="F1883" s="20">
        <v>0</v>
      </c>
      <c r="G1883" s="20">
        <v>0</v>
      </c>
      <c r="H1883" s="20">
        <v>0</v>
      </c>
      <c r="I1883" s="20">
        <v>0</v>
      </c>
      <c r="J1883" s="20">
        <v>0</v>
      </c>
      <c r="K1883" s="20">
        <v>0</v>
      </c>
      <c r="L1883" s="30"/>
    </row>
    <row r="1884" spans="1:12" ht="31.5" hidden="1">
      <c r="A1884" s="100"/>
      <c r="B1884" s="103"/>
      <c r="C1884" s="25" t="s">
        <v>9</v>
      </c>
      <c r="D1884" s="20">
        <v>0</v>
      </c>
      <c r="E1884" s="20">
        <v>0</v>
      </c>
      <c r="F1884" s="20">
        <v>0</v>
      </c>
      <c r="G1884" s="20">
        <v>0</v>
      </c>
      <c r="H1884" s="20">
        <v>0</v>
      </c>
      <c r="I1884" s="20">
        <v>0</v>
      </c>
      <c r="J1884" s="20">
        <v>0</v>
      </c>
      <c r="K1884" s="20">
        <v>0</v>
      </c>
      <c r="L1884" s="30"/>
    </row>
    <row r="1885" spans="1:12" ht="63" hidden="1">
      <c r="A1885" s="100"/>
      <c r="B1885" s="103"/>
      <c r="C1885" s="25" t="s">
        <v>190</v>
      </c>
      <c r="D1885" s="20">
        <v>0</v>
      </c>
      <c r="E1885" s="20">
        <v>0</v>
      </c>
      <c r="F1885" s="20">
        <v>0</v>
      </c>
      <c r="G1885" s="20">
        <v>0</v>
      </c>
      <c r="H1885" s="20">
        <v>0</v>
      </c>
      <c r="I1885" s="20">
        <v>0</v>
      </c>
      <c r="J1885" s="20">
        <v>0</v>
      </c>
      <c r="K1885" s="20">
        <v>0</v>
      </c>
      <c r="L1885" s="30"/>
    </row>
    <row r="1886" spans="1:12" ht="31.5" hidden="1">
      <c r="A1886" s="100"/>
      <c r="B1886" s="103"/>
      <c r="C1886" s="25" t="s">
        <v>206</v>
      </c>
      <c r="D1886" s="20">
        <v>0</v>
      </c>
      <c r="E1886" s="20" t="s">
        <v>220</v>
      </c>
      <c r="F1886" s="20" t="s">
        <v>220</v>
      </c>
      <c r="G1886" s="20" t="s">
        <v>220</v>
      </c>
      <c r="H1886" s="20">
        <v>0</v>
      </c>
      <c r="I1886" s="20">
        <v>0</v>
      </c>
      <c r="J1886" s="20" t="s">
        <v>220</v>
      </c>
      <c r="K1886" s="20" t="s">
        <v>220</v>
      </c>
      <c r="L1886" s="30"/>
    </row>
    <row r="1887" spans="1:12" ht="31.5" hidden="1">
      <c r="A1887" s="100"/>
      <c r="B1887" s="103"/>
      <c r="C1887" s="25" t="s">
        <v>207</v>
      </c>
      <c r="D1887" s="20">
        <v>0</v>
      </c>
      <c r="E1887" s="20" t="s">
        <v>220</v>
      </c>
      <c r="F1887" s="20" t="s">
        <v>220</v>
      </c>
      <c r="G1887" s="20" t="s">
        <v>220</v>
      </c>
      <c r="H1887" s="20">
        <v>0</v>
      </c>
      <c r="I1887" s="20">
        <v>0</v>
      </c>
      <c r="J1887" s="20" t="s">
        <v>220</v>
      </c>
      <c r="K1887" s="20" t="s">
        <v>220</v>
      </c>
      <c r="L1887" s="30"/>
    </row>
    <row r="1888" spans="1:12" ht="94.5" hidden="1">
      <c r="A1888" s="101"/>
      <c r="B1888" s="104"/>
      <c r="C1888" s="25" t="s">
        <v>200</v>
      </c>
      <c r="D1888" s="20">
        <v>0</v>
      </c>
      <c r="E1888" s="20">
        <v>0</v>
      </c>
      <c r="F1888" s="20">
        <v>0</v>
      </c>
      <c r="G1888" s="20">
        <v>0</v>
      </c>
      <c r="H1888" s="20">
        <v>0</v>
      </c>
      <c r="I1888" s="20">
        <v>0</v>
      </c>
      <c r="J1888" s="20">
        <v>0</v>
      </c>
      <c r="K1888" s="20">
        <v>0</v>
      </c>
      <c r="L1888" s="30"/>
    </row>
    <row r="1889" spans="1:12" hidden="1">
      <c r="A1889" s="99" t="s">
        <v>128</v>
      </c>
      <c r="B1889" s="102" t="s">
        <v>184</v>
      </c>
      <c r="C1889" s="23" t="s">
        <v>3</v>
      </c>
      <c r="D1889" s="24">
        <f>D1890+D1892+D1894+D1895+D1896</f>
        <v>0</v>
      </c>
      <c r="E1889" s="24" t="s">
        <v>220</v>
      </c>
      <c r="F1889" s="24" t="s">
        <v>220</v>
      </c>
      <c r="G1889" s="24" t="s">
        <v>220</v>
      </c>
      <c r="H1889" s="24">
        <f>H1890+H1892+H1894+H1895+H1896</f>
        <v>0</v>
      </c>
      <c r="I1889" s="20">
        <v>0</v>
      </c>
      <c r="J1889" s="20" t="s">
        <v>220</v>
      </c>
      <c r="K1889" s="20" t="s">
        <v>220</v>
      </c>
      <c r="L1889" s="30"/>
    </row>
    <row r="1890" spans="1:12" hidden="1">
      <c r="A1890" s="100"/>
      <c r="B1890" s="103"/>
      <c r="C1890" s="25" t="s">
        <v>4</v>
      </c>
      <c r="D1890" s="20">
        <v>0</v>
      </c>
      <c r="E1890" s="20">
        <v>0</v>
      </c>
      <c r="F1890" s="20">
        <v>0</v>
      </c>
      <c r="G1890" s="20">
        <v>0</v>
      </c>
      <c r="H1890" s="20">
        <v>0</v>
      </c>
      <c r="I1890" s="20">
        <v>0</v>
      </c>
      <c r="J1890" s="20">
        <v>0</v>
      </c>
      <c r="K1890" s="20">
        <v>0</v>
      </c>
      <c r="L1890" s="30"/>
    </row>
    <row r="1891" spans="1:12" ht="47.25" hidden="1">
      <c r="A1891" s="100"/>
      <c r="B1891" s="103"/>
      <c r="C1891" s="25" t="s">
        <v>189</v>
      </c>
      <c r="D1891" s="20">
        <v>0</v>
      </c>
      <c r="E1891" s="20">
        <v>0</v>
      </c>
      <c r="F1891" s="20">
        <v>0</v>
      </c>
      <c r="G1891" s="20">
        <v>0</v>
      </c>
      <c r="H1891" s="20">
        <v>0</v>
      </c>
      <c r="I1891" s="20">
        <v>0</v>
      </c>
      <c r="J1891" s="20">
        <v>0</v>
      </c>
      <c r="K1891" s="20">
        <v>0</v>
      </c>
      <c r="L1891" s="30"/>
    </row>
    <row r="1892" spans="1:12" ht="31.5" hidden="1">
      <c r="A1892" s="100"/>
      <c r="B1892" s="103"/>
      <c r="C1892" s="25" t="s">
        <v>205</v>
      </c>
      <c r="D1892" s="20">
        <v>0</v>
      </c>
      <c r="E1892" s="20">
        <v>0</v>
      </c>
      <c r="F1892" s="20">
        <v>0</v>
      </c>
      <c r="G1892" s="20">
        <v>0</v>
      </c>
      <c r="H1892" s="20">
        <v>0</v>
      </c>
      <c r="I1892" s="20">
        <v>0</v>
      </c>
      <c r="J1892" s="20">
        <v>0</v>
      </c>
      <c r="K1892" s="20">
        <v>0</v>
      </c>
      <c r="L1892" s="30"/>
    </row>
    <row r="1893" spans="1:12" ht="63" hidden="1">
      <c r="A1893" s="100"/>
      <c r="B1893" s="103"/>
      <c r="C1893" s="25" t="s">
        <v>190</v>
      </c>
      <c r="D1893" s="20">
        <v>0</v>
      </c>
      <c r="E1893" s="20">
        <v>0</v>
      </c>
      <c r="F1893" s="20">
        <v>0</v>
      </c>
      <c r="G1893" s="20">
        <v>0</v>
      </c>
      <c r="H1893" s="20">
        <v>0</v>
      </c>
      <c r="I1893" s="20">
        <v>0</v>
      </c>
      <c r="J1893" s="20">
        <v>0</v>
      </c>
      <c r="K1893" s="20">
        <v>0</v>
      </c>
      <c r="L1893" s="30"/>
    </row>
    <row r="1894" spans="1:12" ht="31.5" hidden="1">
      <c r="A1894" s="100"/>
      <c r="B1894" s="103"/>
      <c r="C1894" s="25" t="s">
        <v>206</v>
      </c>
      <c r="D1894" s="20">
        <v>0</v>
      </c>
      <c r="E1894" s="20" t="s">
        <v>220</v>
      </c>
      <c r="F1894" s="20" t="s">
        <v>220</v>
      </c>
      <c r="G1894" s="20" t="s">
        <v>220</v>
      </c>
      <c r="H1894" s="20">
        <v>0</v>
      </c>
      <c r="I1894" s="20">
        <v>0</v>
      </c>
      <c r="J1894" s="20" t="s">
        <v>220</v>
      </c>
      <c r="K1894" s="20" t="s">
        <v>220</v>
      </c>
      <c r="L1894" s="30"/>
    </row>
    <row r="1895" spans="1:12" ht="31.5" hidden="1">
      <c r="A1895" s="100"/>
      <c r="B1895" s="103"/>
      <c r="C1895" s="25" t="s">
        <v>207</v>
      </c>
      <c r="D1895" s="20">
        <v>0</v>
      </c>
      <c r="E1895" s="20" t="s">
        <v>220</v>
      </c>
      <c r="F1895" s="20" t="s">
        <v>220</v>
      </c>
      <c r="G1895" s="20" t="s">
        <v>220</v>
      </c>
      <c r="H1895" s="20">
        <v>0</v>
      </c>
      <c r="I1895" s="20">
        <v>0</v>
      </c>
      <c r="J1895" s="20" t="s">
        <v>220</v>
      </c>
      <c r="K1895" s="20" t="s">
        <v>220</v>
      </c>
      <c r="L1895" s="30"/>
    </row>
    <row r="1896" spans="1:12" ht="94.5" hidden="1">
      <c r="A1896" s="101"/>
      <c r="B1896" s="104"/>
      <c r="C1896" s="25" t="s">
        <v>200</v>
      </c>
      <c r="D1896" s="20">
        <v>0</v>
      </c>
      <c r="E1896" s="20">
        <v>0</v>
      </c>
      <c r="F1896" s="20">
        <v>0</v>
      </c>
      <c r="G1896" s="20">
        <v>0</v>
      </c>
      <c r="H1896" s="20">
        <v>0</v>
      </c>
      <c r="I1896" s="20">
        <v>0</v>
      </c>
      <c r="J1896" s="20">
        <v>0</v>
      </c>
      <c r="K1896" s="20">
        <v>0</v>
      </c>
      <c r="L1896" s="30"/>
    </row>
    <row r="1897" spans="1:12" hidden="1">
      <c r="A1897" s="99" t="s">
        <v>129</v>
      </c>
      <c r="B1897" s="102" t="s">
        <v>184</v>
      </c>
      <c r="C1897" s="23" t="s">
        <v>3</v>
      </c>
      <c r="D1897" s="24">
        <f>D1898+D1900+D1902+D1903+D1904</f>
        <v>0</v>
      </c>
      <c r="E1897" s="24" t="s">
        <v>220</v>
      </c>
      <c r="F1897" s="24" t="s">
        <v>220</v>
      </c>
      <c r="G1897" s="24" t="s">
        <v>220</v>
      </c>
      <c r="H1897" s="24">
        <f>H1898+H1900+H1902+H1903+H1904</f>
        <v>0</v>
      </c>
      <c r="I1897" s="20">
        <v>0</v>
      </c>
      <c r="J1897" s="20" t="s">
        <v>220</v>
      </c>
      <c r="K1897" s="20" t="s">
        <v>220</v>
      </c>
      <c r="L1897" s="30"/>
    </row>
    <row r="1898" spans="1:12" hidden="1">
      <c r="A1898" s="100"/>
      <c r="B1898" s="103"/>
      <c r="C1898" s="25" t="s">
        <v>4</v>
      </c>
      <c r="D1898" s="20">
        <v>0</v>
      </c>
      <c r="E1898" s="20">
        <v>0</v>
      </c>
      <c r="F1898" s="20">
        <v>0</v>
      </c>
      <c r="G1898" s="20">
        <v>0</v>
      </c>
      <c r="H1898" s="20">
        <v>0</v>
      </c>
      <c r="I1898" s="20">
        <v>0</v>
      </c>
      <c r="J1898" s="20">
        <v>0</v>
      </c>
      <c r="K1898" s="20">
        <v>0</v>
      </c>
      <c r="L1898" s="30"/>
    </row>
    <row r="1899" spans="1:12" ht="47.25" hidden="1">
      <c r="A1899" s="100"/>
      <c r="B1899" s="103"/>
      <c r="C1899" s="25" t="s">
        <v>189</v>
      </c>
      <c r="D1899" s="20">
        <v>0</v>
      </c>
      <c r="E1899" s="20">
        <v>0</v>
      </c>
      <c r="F1899" s="20">
        <v>0</v>
      </c>
      <c r="G1899" s="20">
        <v>0</v>
      </c>
      <c r="H1899" s="20">
        <v>0</v>
      </c>
      <c r="I1899" s="20">
        <v>0</v>
      </c>
      <c r="J1899" s="20">
        <v>0</v>
      </c>
      <c r="K1899" s="20">
        <v>0</v>
      </c>
      <c r="L1899" s="30"/>
    </row>
    <row r="1900" spans="1:12" ht="31.5" hidden="1">
      <c r="A1900" s="100"/>
      <c r="B1900" s="103"/>
      <c r="C1900" s="25" t="s">
        <v>9</v>
      </c>
      <c r="D1900" s="20">
        <v>0</v>
      </c>
      <c r="E1900" s="20">
        <v>0</v>
      </c>
      <c r="F1900" s="20">
        <v>0</v>
      </c>
      <c r="G1900" s="20">
        <v>0</v>
      </c>
      <c r="H1900" s="20">
        <v>0</v>
      </c>
      <c r="I1900" s="20">
        <v>0</v>
      </c>
      <c r="J1900" s="20">
        <v>0</v>
      </c>
      <c r="K1900" s="20">
        <v>0</v>
      </c>
      <c r="L1900" s="30"/>
    </row>
    <row r="1901" spans="1:12" ht="63" hidden="1">
      <c r="A1901" s="100"/>
      <c r="B1901" s="103"/>
      <c r="C1901" s="25" t="s">
        <v>190</v>
      </c>
      <c r="D1901" s="20">
        <v>0</v>
      </c>
      <c r="E1901" s="20">
        <v>0</v>
      </c>
      <c r="F1901" s="20">
        <v>0</v>
      </c>
      <c r="G1901" s="20">
        <v>0</v>
      </c>
      <c r="H1901" s="20">
        <v>0</v>
      </c>
      <c r="I1901" s="20">
        <v>0</v>
      </c>
      <c r="J1901" s="20">
        <v>0</v>
      </c>
      <c r="K1901" s="20">
        <v>0</v>
      </c>
      <c r="L1901" s="30"/>
    </row>
    <row r="1902" spans="1:12" ht="31.5" hidden="1">
      <c r="A1902" s="100"/>
      <c r="B1902" s="103"/>
      <c r="C1902" s="25" t="s">
        <v>206</v>
      </c>
      <c r="D1902" s="20">
        <v>0</v>
      </c>
      <c r="E1902" s="20" t="s">
        <v>220</v>
      </c>
      <c r="F1902" s="20" t="s">
        <v>220</v>
      </c>
      <c r="G1902" s="20" t="s">
        <v>220</v>
      </c>
      <c r="H1902" s="20">
        <v>0</v>
      </c>
      <c r="I1902" s="20">
        <v>0</v>
      </c>
      <c r="J1902" s="20" t="s">
        <v>220</v>
      </c>
      <c r="K1902" s="20" t="s">
        <v>220</v>
      </c>
      <c r="L1902" s="30"/>
    </row>
    <row r="1903" spans="1:12" ht="31.5" hidden="1">
      <c r="A1903" s="100"/>
      <c r="B1903" s="103"/>
      <c r="C1903" s="25" t="s">
        <v>207</v>
      </c>
      <c r="D1903" s="20">
        <v>0</v>
      </c>
      <c r="E1903" s="20" t="s">
        <v>220</v>
      </c>
      <c r="F1903" s="20" t="s">
        <v>220</v>
      </c>
      <c r="G1903" s="20" t="s">
        <v>220</v>
      </c>
      <c r="H1903" s="20">
        <v>0</v>
      </c>
      <c r="I1903" s="20">
        <v>0</v>
      </c>
      <c r="J1903" s="20" t="s">
        <v>220</v>
      </c>
      <c r="K1903" s="20" t="s">
        <v>220</v>
      </c>
      <c r="L1903" s="30"/>
    </row>
    <row r="1904" spans="1:12" ht="94.5" hidden="1">
      <c r="A1904" s="101"/>
      <c r="B1904" s="104"/>
      <c r="C1904" s="25" t="s">
        <v>200</v>
      </c>
      <c r="D1904" s="20">
        <v>0</v>
      </c>
      <c r="E1904" s="20">
        <v>0</v>
      </c>
      <c r="F1904" s="20">
        <v>0</v>
      </c>
      <c r="G1904" s="20">
        <v>0</v>
      </c>
      <c r="H1904" s="20">
        <v>0</v>
      </c>
      <c r="I1904" s="20">
        <v>0</v>
      </c>
      <c r="J1904" s="20">
        <v>0</v>
      </c>
      <c r="K1904" s="20">
        <v>0</v>
      </c>
      <c r="L1904" s="30"/>
    </row>
    <row r="1905" spans="1:14" hidden="1">
      <c r="A1905" s="99" t="s">
        <v>130</v>
      </c>
      <c r="B1905" s="102" t="s">
        <v>184</v>
      </c>
      <c r="C1905" s="23" t="s">
        <v>3</v>
      </c>
      <c r="D1905" s="24">
        <f>D1906+D1908+D1910+D1911+D1912</f>
        <v>0</v>
      </c>
      <c r="E1905" s="24" t="s">
        <v>220</v>
      </c>
      <c r="F1905" s="24" t="s">
        <v>220</v>
      </c>
      <c r="G1905" s="24" t="s">
        <v>220</v>
      </c>
      <c r="H1905" s="24">
        <f>H1906+H1908+H1910+H1911+H1912</f>
        <v>0</v>
      </c>
      <c r="I1905" s="20">
        <v>0</v>
      </c>
      <c r="J1905" s="20" t="s">
        <v>220</v>
      </c>
      <c r="K1905" s="20" t="s">
        <v>220</v>
      </c>
      <c r="L1905" s="30"/>
    </row>
    <row r="1906" spans="1:14" hidden="1">
      <c r="A1906" s="100"/>
      <c r="B1906" s="103"/>
      <c r="C1906" s="25" t="s">
        <v>4</v>
      </c>
      <c r="D1906" s="20">
        <v>0</v>
      </c>
      <c r="E1906" s="20">
        <v>0</v>
      </c>
      <c r="F1906" s="20">
        <v>0</v>
      </c>
      <c r="G1906" s="20">
        <v>0</v>
      </c>
      <c r="H1906" s="20">
        <v>0</v>
      </c>
      <c r="I1906" s="20">
        <v>0</v>
      </c>
      <c r="J1906" s="20">
        <v>0</v>
      </c>
      <c r="K1906" s="20">
        <v>0</v>
      </c>
      <c r="L1906" s="30"/>
    </row>
    <row r="1907" spans="1:14" ht="47.25" hidden="1">
      <c r="A1907" s="100"/>
      <c r="B1907" s="103"/>
      <c r="C1907" s="25" t="s">
        <v>189</v>
      </c>
      <c r="D1907" s="20">
        <v>0</v>
      </c>
      <c r="E1907" s="20">
        <v>0</v>
      </c>
      <c r="F1907" s="20">
        <v>0</v>
      </c>
      <c r="G1907" s="20">
        <v>0</v>
      </c>
      <c r="H1907" s="20">
        <v>0</v>
      </c>
      <c r="I1907" s="20">
        <v>0</v>
      </c>
      <c r="J1907" s="20">
        <v>0</v>
      </c>
      <c r="K1907" s="20">
        <v>0</v>
      </c>
      <c r="L1907" s="30"/>
    </row>
    <row r="1908" spans="1:14" ht="31.5" hidden="1">
      <c r="A1908" s="100"/>
      <c r="B1908" s="103"/>
      <c r="C1908" s="25" t="s">
        <v>205</v>
      </c>
      <c r="D1908" s="20">
        <v>0</v>
      </c>
      <c r="E1908" s="20">
        <v>0</v>
      </c>
      <c r="F1908" s="20">
        <v>0</v>
      </c>
      <c r="G1908" s="20">
        <v>0</v>
      </c>
      <c r="H1908" s="20">
        <v>0</v>
      </c>
      <c r="I1908" s="20">
        <v>0</v>
      </c>
      <c r="J1908" s="20">
        <v>0</v>
      </c>
      <c r="K1908" s="20">
        <v>0</v>
      </c>
      <c r="L1908" s="30"/>
    </row>
    <row r="1909" spans="1:14" ht="63" hidden="1">
      <c r="A1909" s="100"/>
      <c r="B1909" s="103"/>
      <c r="C1909" s="25" t="s">
        <v>190</v>
      </c>
      <c r="D1909" s="20">
        <v>0</v>
      </c>
      <c r="E1909" s="20">
        <v>0</v>
      </c>
      <c r="F1909" s="20">
        <v>0</v>
      </c>
      <c r="G1909" s="20">
        <v>0</v>
      </c>
      <c r="H1909" s="20">
        <v>0</v>
      </c>
      <c r="I1909" s="20">
        <v>0</v>
      </c>
      <c r="J1909" s="20">
        <v>0</v>
      </c>
      <c r="K1909" s="20">
        <v>0</v>
      </c>
      <c r="L1909" s="30"/>
    </row>
    <row r="1910" spans="1:14" ht="31.5" hidden="1">
      <c r="A1910" s="100"/>
      <c r="B1910" s="103"/>
      <c r="C1910" s="25" t="s">
        <v>206</v>
      </c>
      <c r="D1910" s="20">
        <v>0</v>
      </c>
      <c r="E1910" s="20" t="s">
        <v>220</v>
      </c>
      <c r="F1910" s="20" t="s">
        <v>220</v>
      </c>
      <c r="G1910" s="20" t="s">
        <v>220</v>
      </c>
      <c r="H1910" s="20">
        <v>0</v>
      </c>
      <c r="I1910" s="20">
        <v>0</v>
      </c>
      <c r="J1910" s="20" t="s">
        <v>220</v>
      </c>
      <c r="K1910" s="20" t="s">
        <v>220</v>
      </c>
      <c r="L1910" s="30"/>
    </row>
    <row r="1911" spans="1:14" ht="31.5" hidden="1">
      <c r="A1911" s="100"/>
      <c r="B1911" s="103"/>
      <c r="C1911" s="25" t="s">
        <v>207</v>
      </c>
      <c r="D1911" s="20">
        <v>0</v>
      </c>
      <c r="E1911" s="20" t="s">
        <v>220</v>
      </c>
      <c r="F1911" s="20" t="s">
        <v>220</v>
      </c>
      <c r="G1911" s="20" t="s">
        <v>220</v>
      </c>
      <c r="H1911" s="20">
        <v>0</v>
      </c>
      <c r="I1911" s="20">
        <v>0</v>
      </c>
      <c r="J1911" s="20" t="s">
        <v>220</v>
      </c>
      <c r="K1911" s="20" t="s">
        <v>220</v>
      </c>
      <c r="L1911" s="30"/>
    </row>
    <row r="1912" spans="1:14" ht="94.5" hidden="1">
      <c r="A1912" s="101"/>
      <c r="B1912" s="104"/>
      <c r="C1912" s="25" t="s">
        <v>200</v>
      </c>
      <c r="D1912" s="20">
        <v>0</v>
      </c>
      <c r="E1912" s="20">
        <v>0</v>
      </c>
      <c r="F1912" s="20">
        <v>0</v>
      </c>
      <c r="G1912" s="20">
        <v>0</v>
      </c>
      <c r="H1912" s="20">
        <v>0</v>
      </c>
      <c r="I1912" s="20">
        <v>0</v>
      </c>
      <c r="J1912" s="20">
        <v>0</v>
      </c>
      <c r="K1912" s="20">
        <v>0</v>
      </c>
      <c r="L1912" s="30"/>
    </row>
    <row r="1913" spans="1:14">
      <c r="A1913" s="99" t="s">
        <v>264</v>
      </c>
      <c r="B1913" s="102" t="s">
        <v>184</v>
      </c>
      <c r="C1913" s="23" t="s">
        <v>3</v>
      </c>
      <c r="D1913" s="24">
        <f>D1914+D1916+D1918+D1919+D1920</f>
        <v>5120</v>
      </c>
      <c r="E1913" s="24" t="s">
        <v>220</v>
      </c>
      <c r="F1913" s="24" t="s">
        <v>220</v>
      </c>
      <c r="G1913" s="24" t="s">
        <v>220</v>
      </c>
      <c r="H1913" s="24">
        <f>H1914+H1916+H1918+H1919+H1920</f>
        <v>5120</v>
      </c>
      <c r="I1913" s="20">
        <f t="shared" ref="I1913" si="616">H1913/D1913*100</f>
        <v>100</v>
      </c>
      <c r="J1913" s="20" t="s">
        <v>220</v>
      </c>
      <c r="K1913" s="20" t="s">
        <v>220</v>
      </c>
      <c r="L1913" s="30"/>
    </row>
    <row r="1914" spans="1:14">
      <c r="A1914" s="100"/>
      <c r="B1914" s="103"/>
      <c r="C1914" s="25" t="s">
        <v>4</v>
      </c>
      <c r="D1914" s="20">
        <f>D1922+D1930+D1938+D1946</f>
        <v>5120</v>
      </c>
      <c r="E1914" s="20">
        <f t="shared" ref="E1914:H1914" si="617">E1922+E1930+E1938+E1946</f>
        <v>5120</v>
      </c>
      <c r="F1914" s="20">
        <f t="shared" si="617"/>
        <v>5120</v>
      </c>
      <c r="G1914" s="20">
        <f t="shared" si="617"/>
        <v>5120</v>
      </c>
      <c r="H1914" s="20">
        <f t="shared" si="617"/>
        <v>5120</v>
      </c>
      <c r="I1914" s="20">
        <f t="shared" si="609"/>
        <v>100</v>
      </c>
      <c r="J1914" s="20">
        <f t="shared" si="610"/>
        <v>100</v>
      </c>
      <c r="K1914" s="20">
        <f t="shared" si="611"/>
        <v>100</v>
      </c>
      <c r="L1914" s="30"/>
    </row>
    <row r="1915" spans="1:14" ht="47.25">
      <c r="A1915" s="100"/>
      <c r="B1915" s="103"/>
      <c r="C1915" s="25" t="s">
        <v>189</v>
      </c>
      <c r="D1915" s="20">
        <f t="shared" ref="D1915:H1920" si="618">D1923+D1931+D1939+D1947</f>
        <v>0</v>
      </c>
      <c r="E1915" s="20">
        <f t="shared" si="618"/>
        <v>0</v>
      </c>
      <c r="F1915" s="20">
        <f t="shared" si="618"/>
        <v>0</v>
      </c>
      <c r="G1915" s="20">
        <f t="shared" si="618"/>
        <v>0</v>
      </c>
      <c r="H1915" s="20">
        <f t="shared" si="618"/>
        <v>0</v>
      </c>
      <c r="I1915" s="20">
        <v>0</v>
      </c>
      <c r="J1915" s="20">
        <v>0</v>
      </c>
      <c r="K1915" s="20">
        <v>0</v>
      </c>
      <c r="L1915" s="30"/>
    </row>
    <row r="1916" spans="1:14" ht="31.5">
      <c r="A1916" s="100"/>
      <c r="B1916" s="103"/>
      <c r="C1916" s="25" t="s">
        <v>205</v>
      </c>
      <c r="D1916" s="20">
        <f t="shared" si="618"/>
        <v>0</v>
      </c>
      <c r="E1916" s="20">
        <f t="shared" si="618"/>
        <v>0</v>
      </c>
      <c r="F1916" s="20">
        <f t="shared" si="618"/>
        <v>0</v>
      </c>
      <c r="G1916" s="20">
        <f t="shared" si="618"/>
        <v>0</v>
      </c>
      <c r="H1916" s="20">
        <f t="shared" si="618"/>
        <v>0</v>
      </c>
      <c r="I1916" s="20">
        <v>0</v>
      </c>
      <c r="J1916" s="20">
        <v>0</v>
      </c>
      <c r="K1916" s="20">
        <v>0</v>
      </c>
      <c r="L1916" s="30"/>
    </row>
    <row r="1917" spans="1:14" ht="63">
      <c r="A1917" s="100"/>
      <c r="B1917" s="103"/>
      <c r="C1917" s="25" t="s">
        <v>190</v>
      </c>
      <c r="D1917" s="20">
        <f t="shared" si="618"/>
        <v>0</v>
      </c>
      <c r="E1917" s="20">
        <f t="shared" si="618"/>
        <v>0</v>
      </c>
      <c r="F1917" s="20">
        <f t="shared" si="618"/>
        <v>0</v>
      </c>
      <c r="G1917" s="20">
        <f t="shared" si="618"/>
        <v>0</v>
      </c>
      <c r="H1917" s="20">
        <f t="shared" si="618"/>
        <v>0</v>
      </c>
      <c r="I1917" s="20">
        <v>0</v>
      </c>
      <c r="J1917" s="20">
        <v>0</v>
      </c>
      <c r="K1917" s="20">
        <v>0</v>
      </c>
      <c r="L1917" s="30"/>
      <c r="N1917" s="12"/>
    </row>
    <row r="1918" spans="1:14" ht="31.5">
      <c r="A1918" s="100"/>
      <c r="B1918" s="103"/>
      <c r="C1918" s="25" t="s">
        <v>206</v>
      </c>
      <c r="D1918" s="20">
        <f t="shared" si="618"/>
        <v>0</v>
      </c>
      <c r="E1918" s="20" t="s">
        <v>220</v>
      </c>
      <c r="F1918" s="20" t="s">
        <v>220</v>
      </c>
      <c r="G1918" s="20" t="s">
        <v>220</v>
      </c>
      <c r="H1918" s="20">
        <f t="shared" si="618"/>
        <v>0</v>
      </c>
      <c r="I1918" s="20">
        <v>0</v>
      </c>
      <c r="J1918" s="20" t="s">
        <v>220</v>
      </c>
      <c r="K1918" s="20" t="s">
        <v>220</v>
      </c>
      <c r="L1918" s="30"/>
    </row>
    <row r="1919" spans="1:14" ht="31.5">
      <c r="A1919" s="100"/>
      <c r="B1919" s="103"/>
      <c r="C1919" s="25" t="s">
        <v>207</v>
      </c>
      <c r="D1919" s="20">
        <f t="shared" si="618"/>
        <v>0</v>
      </c>
      <c r="E1919" s="20" t="s">
        <v>220</v>
      </c>
      <c r="F1919" s="20" t="s">
        <v>220</v>
      </c>
      <c r="G1919" s="20" t="s">
        <v>220</v>
      </c>
      <c r="H1919" s="20">
        <f t="shared" si="618"/>
        <v>0</v>
      </c>
      <c r="I1919" s="20">
        <v>0</v>
      </c>
      <c r="J1919" s="20" t="s">
        <v>220</v>
      </c>
      <c r="K1919" s="20" t="s">
        <v>220</v>
      </c>
      <c r="L1919" s="30"/>
      <c r="N1919" s="12"/>
    </row>
    <row r="1920" spans="1:14" ht="94.5">
      <c r="A1920" s="101"/>
      <c r="B1920" s="104"/>
      <c r="C1920" s="25" t="s">
        <v>200</v>
      </c>
      <c r="D1920" s="20">
        <f t="shared" si="618"/>
        <v>0</v>
      </c>
      <c r="E1920" s="20">
        <f t="shared" si="618"/>
        <v>0</v>
      </c>
      <c r="F1920" s="20">
        <f t="shared" si="618"/>
        <v>0</v>
      </c>
      <c r="G1920" s="20">
        <f t="shared" si="618"/>
        <v>0</v>
      </c>
      <c r="H1920" s="20">
        <f t="shared" si="618"/>
        <v>0</v>
      </c>
      <c r="I1920" s="20">
        <v>0</v>
      </c>
      <c r="J1920" s="20">
        <v>0</v>
      </c>
      <c r="K1920" s="20">
        <v>0</v>
      </c>
      <c r="L1920" s="30"/>
      <c r="N1920" s="12"/>
    </row>
    <row r="1921" spans="1:12" hidden="1">
      <c r="A1921" s="99" t="s">
        <v>131</v>
      </c>
      <c r="B1921" s="102" t="s">
        <v>184</v>
      </c>
      <c r="C1921" s="23" t="s">
        <v>3</v>
      </c>
      <c r="D1921" s="24">
        <f>D1922+D1924+D1926+D1927+D1928</f>
        <v>0</v>
      </c>
      <c r="E1921" s="24" t="s">
        <v>220</v>
      </c>
      <c r="F1921" s="24" t="s">
        <v>220</v>
      </c>
      <c r="G1921" s="24" t="s">
        <v>220</v>
      </c>
      <c r="H1921" s="24">
        <f>H1922+H1924+H1926+H1927+H1928</f>
        <v>0</v>
      </c>
      <c r="I1921" s="20">
        <v>0</v>
      </c>
      <c r="J1921" s="20" t="s">
        <v>220</v>
      </c>
      <c r="K1921" s="20" t="s">
        <v>220</v>
      </c>
      <c r="L1921" s="30"/>
    </row>
    <row r="1922" spans="1:12" hidden="1">
      <c r="A1922" s="100"/>
      <c r="B1922" s="103"/>
      <c r="C1922" s="25" t="s">
        <v>4</v>
      </c>
      <c r="D1922" s="20">
        <v>0</v>
      </c>
      <c r="E1922" s="20">
        <v>0</v>
      </c>
      <c r="F1922" s="20">
        <v>0</v>
      </c>
      <c r="G1922" s="20">
        <v>0</v>
      </c>
      <c r="H1922" s="20">
        <v>0</v>
      </c>
      <c r="I1922" s="20">
        <v>0</v>
      </c>
      <c r="J1922" s="20">
        <v>0</v>
      </c>
      <c r="K1922" s="20">
        <v>0</v>
      </c>
      <c r="L1922" s="30"/>
    </row>
    <row r="1923" spans="1:12" ht="47.25" hidden="1">
      <c r="A1923" s="100"/>
      <c r="B1923" s="103"/>
      <c r="C1923" s="25" t="s">
        <v>189</v>
      </c>
      <c r="D1923" s="20">
        <v>0</v>
      </c>
      <c r="E1923" s="20">
        <v>0</v>
      </c>
      <c r="F1923" s="20">
        <v>0</v>
      </c>
      <c r="G1923" s="20">
        <v>0</v>
      </c>
      <c r="H1923" s="20">
        <v>0</v>
      </c>
      <c r="I1923" s="20">
        <v>0</v>
      </c>
      <c r="J1923" s="20">
        <v>0</v>
      </c>
      <c r="K1923" s="20">
        <v>0</v>
      </c>
      <c r="L1923" s="30"/>
    </row>
    <row r="1924" spans="1:12" ht="31.5" hidden="1">
      <c r="A1924" s="100"/>
      <c r="B1924" s="103"/>
      <c r="C1924" s="25" t="s">
        <v>9</v>
      </c>
      <c r="D1924" s="20">
        <v>0</v>
      </c>
      <c r="E1924" s="20">
        <v>0</v>
      </c>
      <c r="F1924" s="20">
        <v>0</v>
      </c>
      <c r="G1924" s="20">
        <v>0</v>
      </c>
      <c r="H1924" s="20">
        <v>0</v>
      </c>
      <c r="I1924" s="20">
        <v>0</v>
      </c>
      <c r="J1924" s="20">
        <v>0</v>
      </c>
      <c r="K1924" s="20">
        <v>0</v>
      </c>
      <c r="L1924" s="30"/>
    </row>
    <row r="1925" spans="1:12" ht="63" hidden="1">
      <c r="A1925" s="100"/>
      <c r="B1925" s="103"/>
      <c r="C1925" s="25" t="s">
        <v>190</v>
      </c>
      <c r="D1925" s="20">
        <v>0</v>
      </c>
      <c r="E1925" s="20">
        <v>0</v>
      </c>
      <c r="F1925" s="20">
        <v>0</v>
      </c>
      <c r="G1925" s="20">
        <v>0</v>
      </c>
      <c r="H1925" s="20">
        <v>0</v>
      </c>
      <c r="I1925" s="20">
        <v>0</v>
      </c>
      <c r="J1925" s="20">
        <v>0</v>
      </c>
      <c r="K1925" s="20">
        <v>0</v>
      </c>
      <c r="L1925" s="30"/>
    </row>
    <row r="1926" spans="1:12" ht="31.5" hidden="1">
      <c r="A1926" s="100"/>
      <c r="B1926" s="103"/>
      <c r="C1926" s="25" t="s">
        <v>206</v>
      </c>
      <c r="D1926" s="20">
        <v>0</v>
      </c>
      <c r="E1926" s="20" t="s">
        <v>220</v>
      </c>
      <c r="F1926" s="20" t="s">
        <v>220</v>
      </c>
      <c r="G1926" s="20" t="s">
        <v>220</v>
      </c>
      <c r="H1926" s="20">
        <v>0</v>
      </c>
      <c r="I1926" s="20">
        <v>0</v>
      </c>
      <c r="J1926" s="20" t="s">
        <v>220</v>
      </c>
      <c r="K1926" s="20" t="s">
        <v>220</v>
      </c>
      <c r="L1926" s="30"/>
    </row>
    <row r="1927" spans="1:12" ht="31.5" hidden="1">
      <c r="A1927" s="100"/>
      <c r="B1927" s="103"/>
      <c r="C1927" s="25" t="s">
        <v>207</v>
      </c>
      <c r="D1927" s="20">
        <v>0</v>
      </c>
      <c r="E1927" s="20" t="s">
        <v>220</v>
      </c>
      <c r="F1927" s="20" t="s">
        <v>220</v>
      </c>
      <c r="G1927" s="20" t="s">
        <v>220</v>
      </c>
      <c r="H1927" s="20">
        <v>0</v>
      </c>
      <c r="I1927" s="20">
        <v>0</v>
      </c>
      <c r="J1927" s="20" t="s">
        <v>220</v>
      </c>
      <c r="K1927" s="20" t="s">
        <v>220</v>
      </c>
      <c r="L1927" s="30"/>
    </row>
    <row r="1928" spans="1:12" ht="94.5" hidden="1">
      <c r="A1928" s="101"/>
      <c r="B1928" s="104"/>
      <c r="C1928" s="25" t="s">
        <v>200</v>
      </c>
      <c r="D1928" s="20">
        <v>0</v>
      </c>
      <c r="E1928" s="20">
        <v>0</v>
      </c>
      <c r="F1928" s="20">
        <v>0</v>
      </c>
      <c r="G1928" s="20">
        <v>0</v>
      </c>
      <c r="H1928" s="20">
        <v>0</v>
      </c>
      <c r="I1928" s="20">
        <v>0</v>
      </c>
      <c r="J1928" s="20">
        <v>0</v>
      </c>
      <c r="K1928" s="20">
        <v>0</v>
      </c>
      <c r="L1928" s="30"/>
    </row>
    <row r="1929" spans="1:12" hidden="1">
      <c r="A1929" s="99" t="s">
        <v>132</v>
      </c>
      <c r="B1929" s="102" t="s">
        <v>184</v>
      </c>
      <c r="C1929" s="23" t="s">
        <v>3</v>
      </c>
      <c r="D1929" s="24">
        <f>D1930+D1932+D1934+D1935+D1936</f>
        <v>0</v>
      </c>
      <c r="E1929" s="24" t="s">
        <v>220</v>
      </c>
      <c r="F1929" s="24" t="s">
        <v>220</v>
      </c>
      <c r="G1929" s="24" t="s">
        <v>220</v>
      </c>
      <c r="H1929" s="24">
        <f>H1930+H1932+H1934+H1935+H1936</f>
        <v>0</v>
      </c>
      <c r="I1929" s="20">
        <v>0</v>
      </c>
      <c r="J1929" s="20" t="s">
        <v>220</v>
      </c>
      <c r="K1929" s="20" t="s">
        <v>220</v>
      </c>
      <c r="L1929" s="30"/>
    </row>
    <row r="1930" spans="1:12" hidden="1">
      <c r="A1930" s="100"/>
      <c r="B1930" s="103"/>
      <c r="C1930" s="25" t="s">
        <v>4</v>
      </c>
      <c r="D1930" s="20">
        <v>0</v>
      </c>
      <c r="E1930" s="20">
        <v>0</v>
      </c>
      <c r="F1930" s="20">
        <v>0</v>
      </c>
      <c r="G1930" s="20">
        <v>0</v>
      </c>
      <c r="H1930" s="20">
        <v>0</v>
      </c>
      <c r="I1930" s="20">
        <v>0</v>
      </c>
      <c r="J1930" s="20">
        <v>0</v>
      </c>
      <c r="K1930" s="20">
        <v>0</v>
      </c>
      <c r="L1930" s="30"/>
    </row>
    <row r="1931" spans="1:12" ht="47.25" hidden="1">
      <c r="A1931" s="100"/>
      <c r="B1931" s="103"/>
      <c r="C1931" s="25" t="s">
        <v>189</v>
      </c>
      <c r="D1931" s="20">
        <v>0</v>
      </c>
      <c r="E1931" s="20">
        <v>0</v>
      </c>
      <c r="F1931" s="20">
        <v>0</v>
      </c>
      <c r="G1931" s="20">
        <v>0</v>
      </c>
      <c r="H1931" s="20">
        <v>0</v>
      </c>
      <c r="I1931" s="20">
        <v>0</v>
      </c>
      <c r="J1931" s="20">
        <v>0</v>
      </c>
      <c r="K1931" s="20">
        <v>0</v>
      </c>
      <c r="L1931" s="30"/>
    </row>
    <row r="1932" spans="1:12" ht="31.5" hidden="1">
      <c r="A1932" s="100"/>
      <c r="B1932" s="103"/>
      <c r="C1932" s="25" t="s">
        <v>9</v>
      </c>
      <c r="D1932" s="20">
        <v>0</v>
      </c>
      <c r="E1932" s="20">
        <v>0</v>
      </c>
      <c r="F1932" s="20">
        <v>0</v>
      </c>
      <c r="G1932" s="20">
        <v>0</v>
      </c>
      <c r="H1932" s="20">
        <v>0</v>
      </c>
      <c r="I1932" s="20">
        <v>0</v>
      </c>
      <c r="J1932" s="20">
        <v>0</v>
      </c>
      <c r="K1932" s="20">
        <v>0</v>
      </c>
      <c r="L1932" s="30"/>
    </row>
    <row r="1933" spans="1:12" ht="63" hidden="1">
      <c r="A1933" s="100"/>
      <c r="B1933" s="103"/>
      <c r="C1933" s="25" t="s">
        <v>190</v>
      </c>
      <c r="D1933" s="20">
        <v>0</v>
      </c>
      <c r="E1933" s="20">
        <v>0</v>
      </c>
      <c r="F1933" s="20">
        <v>0</v>
      </c>
      <c r="G1933" s="20">
        <v>0</v>
      </c>
      <c r="H1933" s="20">
        <v>0</v>
      </c>
      <c r="I1933" s="20">
        <v>0</v>
      </c>
      <c r="J1933" s="20">
        <v>0</v>
      </c>
      <c r="K1933" s="20">
        <v>0</v>
      </c>
      <c r="L1933" s="30"/>
    </row>
    <row r="1934" spans="1:12" ht="31.5" hidden="1">
      <c r="A1934" s="100"/>
      <c r="B1934" s="103"/>
      <c r="C1934" s="25" t="s">
        <v>206</v>
      </c>
      <c r="D1934" s="20">
        <v>0</v>
      </c>
      <c r="E1934" s="20" t="s">
        <v>220</v>
      </c>
      <c r="F1934" s="20" t="s">
        <v>220</v>
      </c>
      <c r="G1934" s="20" t="s">
        <v>220</v>
      </c>
      <c r="H1934" s="20">
        <v>0</v>
      </c>
      <c r="I1934" s="20">
        <v>0</v>
      </c>
      <c r="J1934" s="20" t="s">
        <v>220</v>
      </c>
      <c r="K1934" s="20" t="s">
        <v>220</v>
      </c>
      <c r="L1934" s="30"/>
    </row>
    <row r="1935" spans="1:12" ht="31.5" hidden="1">
      <c r="A1935" s="100"/>
      <c r="B1935" s="103"/>
      <c r="C1935" s="25" t="s">
        <v>207</v>
      </c>
      <c r="D1935" s="20">
        <v>0</v>
      </c>
      <c r="E1935" s="20" t="s">
        <v>220</v>
      </c>
      <c r="F1935" s="20" t="s">
        <v>220</v>
      </c>
      <c r="G1935" s="20" t="s">
        <v>220</v>
      </c>
      <c r="H1935" s="20">
        <v>0</v>
      </c>
      <c r="I1935" s="20">
        <v>0</v>
      </c>
      <c r="J1935" s="20" t="s">
        <v>220</v>
      </c>
      <c r="K1935" s="20" t="s">
        <v>220</v>
      </c>
      <c r="L1935" s="30"/>
    </row>
    <row r="1936" spans="1:12" ht="94.5" hidden="1">
      <c r="A1936" s="101"/>
      <c r="B1936" s="104"/>
      <c r="C1936" s="25" t="s">
        <v>200</v>
      </c>
      <c r="D1936" s="20">
        <v>0</v>
      </c>
      <c r="E1936" s="20">
        <v>0</v>
      </c>
      <c r="F1936" s="20">
        <v>0</v>
      </c>
      <c r="G1936" s="20">
        <v>0</v>
      </c>
      <c r="H1936" s="20">
        <v>0</v>
      </c>
      <c r="I1936" s="20">
        <v>0</v>
      </c>
      <c r="J1936" s="20">
        <v>0</v>
      </c>
      <c r="K1936" s="20">
        <v>0</v>
      </c>
      <c r="L1936" s="30"/>
    </row>
    <row r="1937" spans="1:12">
      <c r="A1937" s="99" t="s">
        <v>133</v>
      </c>
      <c r="B1937" s="102" t="s">
        <v>184</v>
      </c>
      <c r="C1937" s="23" t="s">
        <v>3</v>
      </c>
      <c r="D1937" s="24">
        <f>D1938+D1940+D1942+D1943+D1944</f>
        <v>1120</v>
      </c>
      <c r="E1937" s="24" t="s">
        <v>220</v>
      </c>
      <c r="F1937" s="24" t="s">
        <v>220</v>
      </c>
      <c r="G1937" s="24" t="s">
        <v>220</v>
      </c>
      <c r="H1937" s="24">
        <f>H1938+H1940+H1942+H1943+H1944</f>
        <v>1120</v>
      </c>
      <c r="I1937" s="20">
        <f t="shared" ref="I1937:I1938" si="619">H1937/D1937*100</f>
        <v>100</v>
      </c>
      <c r="J1937" s="20" t="s">
        <v>220</v>
      </c>
      <c r="K1937" s="20" t="s">
        <v>220</v>
      </c>
      <c r="L1937" s="30"/>
    </row>
    <row r="1938" spans="1:12">
      <c r="A1938" s="100"/>
      <c r="B1938" s="103"/>
      <c r="C1938" s="25" t="s">
        <v>4</v>
      </c>
      <c r="D1938" s="20">
        <v>1120</v>
      </c>
      <c r="E1938" s="20">
        <v>1120</v>
      </c>
      <c r="F1938" s="20">
        <v>1120</v>
      </c>
      <c r="G1938" s="20">
        <v>1120</v>
      </c>
      <c r="H1938" s="20">
        <v>1120</v>
      </c>
      <c r="I1938" s="20">
        <f t="shared" si="619"/>
        <v>100</v>
      </c>
      <c r="J1938" s="20">
        <f t="shared" ref="J1938" si="620">G1938/E1938*100</f>
        <v>100</v>
      </c>
      <c r="K1938" s="20">
        <f t="shared" ref="K1938" si="621">G1938/F1938*100</f>
        <v>100</v>
      </c>
      <c r="L1938" s="30"/>
    </row>
    <row r="1939" spans="1:12" ht="47.25">
      <c r="A1939" s="100"/>
      <c r="B1939" s="103"/>
      <c r="C1939" s="25" t="s">
        <v>189</v>
      </c>
      <c r="D1939" s="20">
        <v>0</v>
      </c>
      <c r="E1939" s="20">
        <v>0</v>
      </c>
      <c r="F1939" s="20">
        <v>0</v>
      </c>
      <c r="G1939" s="20">
        <v>0</v>
      </c>
      <c r="H1939" s="20">
        <v>0</v>
      </c>
      <c r="I1939" s="20">
        <v>0</v>
      </c>
      <c r="J1939" s="20">
        <v>0</v>
      </c>
      <c r="K1939" s="20">
        <v>0</v>
      </c>
      <c r="L1939" s="30"/>
    </row>
    <row r="1940" spans="1:12" ht="31.5">
      <c r="A1940" s="100"/>
      <c r="B1940" s="103"/>
      <c r="C1940" s="25" t="s">
        <v>9</v>
      </c>
      <c r="D1940" s="20">
        <v>0</v>
      </c>
      <c r="E1940" s="20">
        <v>0</v>
      </c>
      <c r="F1940" s="20">
        <v>0</v>
      </c>
      <c r="G1940" s="20">
        <v>0</v>
      </c>
      <c r="H1940" s="20">
        <v>0</v>
      </c>
      <c r="I1940" s="20">
        <v>0</v>
      </c>
      <c r="J1940" s="20">
        <v>0</v>
      </c>
      <c r="K1940" s="20">
        <v>0</v>
      </c>
      <c r="L1940" s="30"/>
    </row>
    <row r="1941" spans="1:12" ht="63">
      <c r="A1941" s="100"/>
      <c r="B1941" s="103"/>
      <c r="C1941" s="25" t="s">
        <v>190</v>
      </c>
      <c r="D1941" s="20">
        <v>0</v>
      </c>
      <c r="E1941" s="20">
        <v>0</v>
      </c>
      <c r="F1941" s="20">
        <v>0</v>
      </c>
      <c r="G1941" s="20">
        <v>0</v>
      </c>
      <c r="H1941" s="20">
        <v>0</v>
      </c>
      <c r="I1941" s="20">
        <v>0</v>
      </c>
      <c r="J1941" s="20">
        <v>0</v>
      </c>
      <c r="K1941" s="20">
        <v>0</v>
      </c>
      <c r="L1941" s="30"/>
    </row>
    <row r="1942" spans="1:12" ht="31.5">
      <c r="A1942" s="100"/>
      <c r="B1942" s="103"/>
      <c r="C1942" s="25" t="s">
        <v>206</v>
      </c>
      <c r="D1942" s="20">
        <v>0</v>
      </c>
      <c r="E1942" s="20" t="s">
        <v>220</v>
      </c>
      <c r="F1942" s="20" t="s">
        <v>220</v>
      </c>
      <c r="G1942" s="20" t="s">
        <v>220</v>
      </c>
      <c r="H1942" s="20">
        <v>0</v>
      </c>
      <c r="I1942" s="20">
        <v>0</v>
      </c>
      <c r="J1942" s="20" t="s">
        <v>220</v>
      </c>
      <c r="K1942" s="20" t="s">
        <v>220</v>
      </c>
      <c r="L1942" s="30"/>
    </row>
    <row r="1943" spans="1:12" ht="31.5">
      <c r="A1943" s="100"/>
      <c r="B1943" s="103"/>
      <c r="C1943" s="25" t="s">
        <v>207</v>
      </c>
      <c r="D1943" s="20">
        <v>0</v>
      </c>
      <c r="E1943" s="20" t="s">
        <v>220</v>
      </c>
      <c r="F1943" s="20" t="s">
        <v>220</v>
      </c>
      <c r="G1943" s="20" t="s">
        <v>220</v>
      </c>
      <c r="H1943" s="20">
        <v>0</v>
      </c>
      <c r="I1943" s="20">
        <v>0</v>
      </c>
      <c r="J1943" s="20" t="s">
        <v>220</v>
      </c>
      <c r="K1943" s="20" t="s">
        <v>220</v>
      </c>
      <c r="L1943" s="30"/>
    </row>
    <row r="1944" spans="1:12" ht="94.5">
      <c r="A1944" s="101"/>
      <c r="B1944" s="104"/>
      <c r="C1944" s="25" t="s">
        <v>200</v>
      </c>
      <c r="D1944" s="20">
        <v>0</v>
      </c>
      <c r="E1944" s="20">
        <v>0</v>
      </c>
      <c r="F1944" s="20">
        <v>0</v>
      </c>
      <c r="G1944" s="20">
        <v>0</v>
      </c>
      <c r="H1944" s="20">
        <v>0</v>
      </c>
      <c r="I1944" s="20">
        <v>0</v>
      </c>
      <c r="J1944" s="20">
        <v>0</v>
      </c>
      <c r="K1944" s="20">
        <v>0</v>
      </c>
      <c r="L1944" s="30"/>
    </row>
    <row r="1945" spans="1:12">
      <c r="A1945" s="99" t="s">
        <v>347</v>
      </c>
      <c r="B1945" s="102" t="s">
        <v>184</v>
      </c>
      <c r="C1945" s="23" t="s">
        <v>3</v>
      </c>
      <c r="D1945" s="24">
        <f>D1946+D1948+D1950+D1951+D1952</f>
        <v>4000</v>
      </c>
      <c r="E1945" s="24" t="s">
        <v>220</v>
      </c>
      <c r="F1945" s="24" t="s">
        <v>220</v>
      </c>
      <c r="G1945" s="24" t="s">
        <v>220</v>
      </c>
      <c r="H1945" s="24">
        <f>H1946+H1948+H1950+H1951+H1952</f>
        <v>4000</v>
      </c>
      <c r="I1945" s="20">
        <f t="shared" ref="I1945:I1946" si="622">H1945/D1945*100</f>
        <v>100</v>
      </c>
      <c r="J1945" s="20" t="s">
        <v>220</v>
      </c>
      <c r="K1945" s="20" t="s">
        <v>220</v>
      </c>
      <c r="L1945" s="30"/>
    </row>
    <row r="1946" spans="1:12">
      <c r="A1946" s="100"/>
      <c r="B1946" s="103"/>
      <c r="C1946" s="25" t="s">
        <v>4</v>
      </c>
      <c r="D1946" s="20">
        <v>4000</v>
      </c>
      <c r="E1946" s="20">
        <v>4000</v>
      </c>
      <c r="F1946" s="20">
        <v>4000</v>
      </c>
      <c r="G1946" s="20">
        <v>4000</v>
      </c>
      <c r="H1946" s="20">
        <v>4000</v>
      </c>
      <c r="I1946" s="20">
        <f t="shared" si="622"/>
        <v>100</v>
      </c>
      <c r="J1946" s="20">
        <f t="shared" ref="J1946" si="623">G1946/E1946*100</f>
        <v>100</v>
      </c>
      <c r="K1946" s="20">
        <f t="shared" ref="K1946" si="624">G1946/F1946*100</f>
        <v>100</v>
      </c>
      <c r="L1946" s="30"/>
    </row>
    <row r="1947" spans="1:12" ht="47.25">
      <c r="A1947" s="100"/>
      <c r="B1947" s="103"/>
      <c r="C1947" s="25" t="s">
        <v>189</v>
      </c>
      <c r="D1947" s="20">
        <v>0</v>
      </c>
      <c r="E1947" s="20">
        <v>0</v>
      </c>
      <c r="F1947" s="20">
        <v>0</v>
      </c>
      <c r="G1947" s="20">
        <v>0</v>
      </c>
      <c r="H1947" s="20">
        <v>0</v>
      </c>
      <c r="I1947" s="20">
        <v>0</v>
      </c>
      <c r="J1947" s="20">
        <v>0</v>
      </c>
      <c r="K1947" s="20">
        <v>0</v>
      </c>
      <c r="L1947" s="30"/>
    </row>
    <row r="1948" spans="1:12" ht="31.5">
      <c r="A1948" s="100"/>
      <c r="B1948" s="103"/>
      <c r="C1948" s="25" t="s">
        <v>9</v>
      </c>
      <c r="D1948" s="20">
        <v>0</v>
      </c>
      <c r="E1948" s="20">
        <v>0</v>
      </c>
      <c r="F1948" s="20">
        <v>0</v>
      </c>
      <c r="G1948" s="20">
        <v>0</v>
      </c>
      <c r="H1948" s="20">
        <v>0</v>
      </c>
      <c r="I1948" s="20">
        <v>0</v>
      </c>
      <c r="J1948" s="20">
        <v>0</v>
      </c>
      <c r="K1948" s="20">
        <v>0</v>
      </c>
      <c r="L1948" s="30"/>
    </row>
    <row r="1949" spans="1:12" ht="63">
      <c r="A1949" s="100"/>
      <c r="B1949" s="103"/>
      <c r="C1949" s="25" t="s">
        <v>190</v>
      </c>
      <c r="D1949" s="20">
        <v>0</v>
      </c>
      <c r="E1949" s="20">
        <v>0</v>
      </c>
      <c r="F1949" s="20">
        <v>0</v>
      </c>
      <c r="G1949" s="20">
        <v>0</v>
      </c>
      <c r="H1949" s="20">
        <v>0</v>
      </c>
      <c r="I1949" s="20">
        <v>0</v>
      </c>
      <c r="J1949" s="20">
        <v>0</v>
      </c>
      <c r="K1949" s="20">
        <v>0</v>
      </c>
      <c r="L1949" s="30"/>
    </row>
    <row r="1950" spans="1:12" ht="31.5">
      <c r="A1950" s="100"/>
      <c r="B1950" s="103"/>
      <c r="C1950" s="25" t="s">
        <v>206</v>
      </c>
      <c r="D1950" s="20">
        <v>0</v>
      </c>
      <c r="E1950" s="20" t="s">
        <v>220</v>
      </c>
      <c r="F1950" s="20" t="s">
        <v>220</v>
      </c>
      <c r="G1950" s="20" t="s">
        <v>220</v>
      </c>
      <c r="H1950" s="20">
        <v>0</v>
      </c>
      <c r="I1950" s="20">
        <v>0</v>
      </c>
      <c r="J1950" s="20" t="s">
        <v>220</v>
      </c>
      <c r="K1950" s="20" t="s">
        <v>220</v>
      </c>
      <c r="L1950" s="30"/>
    </row>
    <row r="1951" spans="1:12" ht="31.5">
      <c r="A1951" s="100"/>
      <c r="B1951" s="103"/>
      <c r="C1951" s="25" t="s">
        <v>207</v>
      </c>
      <c r="D1951" s="20">
        <v>0</v>
      </c>
      <c r="E1951" s="20" t="s">
        <v>220</v>
      </c>
      <c r="F1951" s="20" t="s">
        <v>220</v>
      </c>
      <c r="G1951" s="20" t="s">
        <v>220</v>
      </c>
      <c r="H1951" s="20">
        <v>0</v>
      </c>
      <c r="I1951" s="20">
        <v>0</v>
      </c>
      <c r="J1951" s="20" t="s">
        <v>220</v>
      </c>
      <c r="K1951" s="20" t="s">
        <v>220</v>
      </c>
      <c r="L1951" s="30"/>
    </row>
    <row r="1952" spans="1:12" ht="94.5">
      <c r="A1952" s="101"/>
      <c r="B1952" s="104"/>
      <c r="C1952" s="25" t="s">
        <v>200</v>
      </c>
      <c r="D1952" s="20">
        <v>0</v>
      </c>
      <c r="E1952" s="20">
        <v>0</v>
      </c>
      <c r="F1952" s="20">
        <v>0</v>
      </c>
      <c r="G1952" s="20">
        <v>0</v>
      </c>
      <c r="H1952" s="20">
        <v>0</v>
      </c>
      <c r="I1952" s="20">
        <v>0</v>
      </c>
      <c r="J1952" s="20">
        <v>0</v>
      </c>
      <c r="K1952" s="20">
        <v>0</v>
      </c>
      <c r="L1952" s="30"/>
    </row>
    <row r="1953" spans="1:12" hidden="1">
      <c r="A1953" s="99" t="s">
        <v>29</v>
      </c>
      <c r="B1953" s="102" t="s">
        <v>184</v>
      </c>
      <c r="C1953" s="23" t="s">
        <v>3</v>
      </c>
      <c r="D1953" s="24">
        <f>D1954+D1956+D1958+D1959+D1960</f>
        <v>0</v>
      </c>
      <c r="E1953" s="24" t="s">
        <v>220</v>
      </c>
      <c r="F1953" s="24" t="s">
        <v>220</v>
      </c>
      <c r="G1953" s="24" t="s">
        <v>220</v>
      </c>
      <c r="H1953" s="24">
        <f>H1954+H1956+H1958+H1959+H1960</f>
        <v>0</v>
      </c>
      <c r="I1953" s="20">
        <v>0</v>
      </c>
      <c r="J1953" s="20" t="s">
        <v>220</v>
      </c>
      <c r="K1953" s="20" t="s">
        <v>220</v>
      </c>
      <c r="L1953" s="30"/>
    </row>
    <row r="1954" spans="1:12" hidden="1">
      <c r="A1954" s="100"/>
      <c r="B1954" s="103"/>
      <c r="C1954" s="25" t="s">
        <v>4</v>
      </c>
      <c r="D1954" s="20">
        <f>D1962</f>
        <v>0</v>
      </c>
      <c r="E1954" s="20">
        <f t="shared" ref="E1954:H1954" si="625">E1962</f>
        <v>0</v>
      </c>
      <c r="F1954" s="20">
        <f t="shared" si="625"/>
        <v>0</v>
      </c>
      <c r="G1954" s="20">
        <f t="shared" si="625"/>
        <v>0</v>
      </c>
      <c r="H1954" s="20">
        <f t="shared" si="625"/>
        <v>0</v>
      </c>
      <c r="I1954" s="20">
        <v>0</v>
      </c>
      <c r="J1954" s="20">
        <v>0</v>
      </c>
      <c r="K1954" s="20">
        <v>0</v>
      </c>
      <c r="L1954" s="30"/>
    </row>
    <row r="1955" spans="1:12" ht="47.25" hidden="1">
      <c r="A1955" s="100"/>
      <c r="B1955" s="103"/>
      <c r="C1955" s="25" t="s">
        <v>189</v>
      </c>
      <c r="D1955" s="20">
        <f t="shared" ref="D1955:H1960" si="626">D1963</f>
        <v>0</v>
      </c>
      <c r="E1955" s="20">
        <f t="shared" si="626"/>
        <v>0</v>
      </c>
      <c r="F1955" s="20">
        <f t="shared" si="626"/>
        <v>0</v>
      </c>
      <c r="G1955" s="20">
        <f t="shared" si="626"/>
        <v>0</v>
      </c>
      <c r="H1955" s="20">
        <f t="shared" si="626"/>
        <v>0</v>
      </c>
      <c r="I1955" s="20">
        <v>0</v>
      </c>
      <c r="J1955" s="20">
        <v>0</v>
      </c>
      <c r="K1955" s="20">
        <v>0</v>
      </c>
      <c r="L1955" s="30"/>
    </row>
    <row r="1956" spans="1:12" ht="31.5" hidden="1">
      <c r="A1956" s="100"/>
      <c r="B1956" s="103"/>
      <c r="C1956" s="25" t="s">
        <v>9</v>
      </c>
      <c r="D1956" s="20">
        <f t="shared" si="626"/>
        <v>0</v>
      </c>
      <c r="E1956" s="20">
        <f t="shared" si="626"/>
        <v>0</v>
      </c>
      <c r="F1956" s="20">
        <f t="shared" si="626"/>
        <v>0</v>
      </c>
      <c r="G1956" s="20">
        <f t="shared" si="626"/>
        <v>0</v>
      </c>
      <c r="H1956" s="20">
        <f t="shared" si="626"/>
        <v>0</v>
      </c>
      <c r="I1956" s="20">
        <v>0</v>
      </c>
      <c r="J1956" s="20">
        <v>0</v>
      </c>
      <c r="K1956" s="20">
        <v>0</v>
      </c>
      <c r="L1956" s="30"/>
    </row>
    <row r="1957" spans="1:12" ht="63" hidden="1">
      <c r="A1957" s="100"/>
      <c r="B1957" s="103"/>
      <c r="C1957" s="25" t="s">
        <v>190</v>
      </c>
      <c r="D1957" s="20">
        <f t="shared" si="626"/>
        <v>0</v>
      </c>
      <c r="E1957" s="20">
        <f t="shared" si="626"/>
        <v>0</v>
      </c>
      <c r="F1957" s="20">
        <f t="shared" si="626"/>
        <v>0</v>
      </c>
      <c r="G1957" s="20">
        <f t="shared" si="626"/>
        <v>0</v>
      </c>
      <c r="H1957" s="20">
        <f t="shared" si="626"/>
        <v>0</v>
      </c>
      <c r="I1957" s="20">
        <v>0</v>
      </c>
      <c r="J1957" s="20">
        <v>0</v>
      </c>
      <c r="K1957" s="20">
        <v>0</v>
      </c>
      <c r="L1957" s="30"/>
    </row>
    <row r="1958" spans="1:12" ht="31.5" hidden="1">
      <c r="A1958" s="100"/>
      <c r="B1958" s="103"/>
      <c r="C1958" s="25" t="s">
        <v>206</v>
      </c>
      <c r="D1958" s="20">
        <f t="shared" si="626"/>
        <v>0</v>
      </c>
      <c r="E1958" s="20" t="str">
        <f t="shared" si="626"/>
        <v>х</v>
      </c>
      <c r="F1958" s="20" t="str">
        <f t="shared" si="626"/>
        <v>х</v>
      </c>
      <c r="G1958" s="20" t="str">
        <f t="shared" si="626"/>
        <v>х</v>
      </c>
      <c r="H1958" s="20">
        <f t="shared" si="626"/>
        <v>0</v>
      </c>
      <c r="I1958" s="20">
        <v>0</v>
      </c>
      <c r="J1958" s="20" t="s">
        <v>220</v>
      </c>
      <c r="K1958" s="20" t="s">
        <v>220</v>
      </c>
      <c r="L1958" s="30"/>
    </row>
    <row r="1959" spans="1:12" ht="31.5" hidden="1">
      <c r="A1959" s="100"/>
      <c r="B1959" s="103"/>
      <c r="C1959" s="25" t="s">
        <v>207</v>
      </c>
      <c r="D1959" s="20">
        <f t="shared" si="626"/>
        <v>0</v>
      </c>
      <c r="E1959" s="20" t="str">
        <f t="shared" si="626"/>
        <v>х</v>
      </c>
      <c r="F1959" s="20" t="str">
        <f t="shared" si="626"/>
        <v>х</v>
      </c>
      <c r="G1959" s="20" t="str">
        <f t="shared" si="626"/>
        <v>х</v>
      </c>
      <c r="H1959" s="20">
        <f t="shared" si="626"/>
        <v>0</v>
      </c>
      <c r="I1959" s="20">
        <v>0</v>
      </c>
      <c r="J1959" s="20" t="s">
        <v>220</v>
      </c>
      <c r="K1959" s="20" t="s">
        <v>220</v>
      </c>
      <c r="L1959" s="30"/>
    </row>
    <row r="1960" spans="1:12" ht="94.5" hidden="1">
      <c r="A1960" s="101"/>
      <c r="B1960" s="104"/>
      <c r="C1960" s="25" t="s">
        <v>200</v>
      </c>
      <c r="D1960" s="20">
        <f t="shared" si="626"/>
        <v>0</v>
      </c>
      <c r="E1960" s="20">
        <f t="shared" si="626"/>
        <v>0</v>
      </c>
      <c r="F1960" s="20">
        <f t="shared" si="626"/>
        <v>0</v>
      </c>
      <c r="G1960" s="20">
        <f t="shared" si="626"/>
        <v>0</v>
      </c>
      <c r="H1960" s="20">
        <f t="shared" si="626"/>
        <v>0</v>
      </c>
      <c r="I1960" s="20">
        <v>0</v>
      </c>
      <c r="J1960" s="20">
        <v>0</v>
      </c>
      <c r="K1960" s="20">
        <v>0</v>
      </c>
      <c r="L1960" s="30"/>
    </row>
    <row r="1961" spans="1:12" hidden="1">
      <c r="A1961" s="99" t="s">
        <v>134</v>
      </c>
      <c r="B1961" s="102" t="s">
        <v>184</v>
      </c>
      <c r="C1961" s="23" t="s">
        <v>3</v>
      </c>
      <c r="D1961" s="24">
        <f>D1962+D1964+D1966+D1967+D1968</f>
        <v>0</v>
      </c>
      <c r="E1961" s="24" t="s">
        <v>220</v>
      </c>
      <c r="F1961" s="24" t="s">
        <v>220</v>
      </c>
      <c r="G1961" s="24" t="s">
        <v>220</v>
      </c>
      <c r="H1961" s="24">
        <f>H1962+H1964+H1966+H1967+H1968</f>
        <v>0</v>
      </c>
      <c r="I1961" s="20">
        <v>0</v>
      </c>
      <c r="J1961" s="20" t="s">
        <v>220</v>
      </c>
      <c r="K1961" s="20" t="s">
        <v>220</v>
      </c>
      <c r="L1961" s="30"/>
    </row>
    <row r="1962" spans="1:12" hidden="1">
      <c r="A1962" s="100"/>
      <c r="B1962" s="103"/>
      <c r="C1962" s="25" t="s">
        <v>4</v>
      </c>
      <c r="D1962" s="20">
        <v>0</v>
      </c>
      <c r="E1962" s="20">
        <v>0</v>
      </c>
      <c r="F1962" s="20">
        <v>0</v>
      </c>
      <c r="G1962" s="20">
        <v>0</v>
      </c>
      <c r="H1962" s="20">
        <v>0</v>
      </c>
      <c r="I1962" s="20">
        <v>0</v>
      </c>
      <c r="J1962" s="20">
        <v>0</v>
      </c>
      <c r="K1962" s="20">
        <v>0</v>
      </c>
      <c r="L1962" s="30"/>
    </row>
    <row r="1963" spans="1:12" ht="47.25" hidden="1">
      <c r="A1963" s="100"/>
      <c r="B1963" s="103"/>
      <c r="C1963" s="25" t="s">
        <v>189</v>
      </c>
      <c r="D1963" s="20">
        <v>0</v>
      </c>
      <c r="E1963" s="20">
        <v>0</v>
      </c>
      <c r="F1963" s="20">
        <v>0</v>
      </c>
      <c r="G1963" s="20">
        <v>0</v>
      </c>
      <c r="H1963" s="20">
        <v>0</v>
      </c>
      <c r="I1963" s="20">
        <v>0</v>
      </c>
      <c r="J1963" s="20">
        <v>0</v>
      </c>
      <c r="K1963" s="20">
        <v>0</v>
      </c>
      <c r="L1963" s="30"/>
    </row>
    <row r="1964" spans="1:12" ht="31.5" hidden="1">
      <c r="A1964" s="100"/>
      <c r="B1964" s="103"/>
      <c r="C1964" s="25" t="s">
        <v>9</v>
      </c>
      <c r="D1964" s="20">
        <v>0</v>
      </c>
      <c r="E1964" s="20">
        <v>0</v>
      </c>
      <c r="F1964" s="20">
        <v>0</v>
      </c>
      <c r="G1964" s="20">
        <v>0</v>
      </c>
      <c r="H1964" s="20">
        <v>0</v>
      </c>
      <c r="I1964" s="20">
        <v>0</v>
      </c>
      <c r="J1964" s="20">
        <v>0</v>
      </c>
      <c r="K1964" s="20">
        <v>0</v>
      </c>
      <c r="L1964" s="30"/>
    </row>
    <row r="1965" spans="1:12" ht="63" hidden="1">
      <c r="A1965" s="100"/>
      <c r="B1965" s="103"/>
      <c r="C1965" s="25" t="s">
        <v>190</v>
      </c>
      <c r="D1965" s="20">
        <v>0</v>
      </c>
      <c r="E1965" s="20">
        <v>0</v>
      </c>
      <c r="F1965" s="20">
        <v>0</v>
      </c>
      <c r="G1965" s="20">
        <v>0</v>
      </c>
      <c r="H1965" s="20">
        <v>0</v>
      </c>
      <c r="I1965" s="20">
        <v>0</v>
      </c>
      <c r="J1965" s="20">
        <v>0</v>
      </c>
      <c r="K1965" s="20">
        <v>0</v>
      </c>
      <c r="L1965" s="30"/>
    </row>
    <row r="1966" spans="1:12" ht="31.5" hidden="1">
      <c r="A1966" s="100"/>
      <c r="B1966" s="103"/>
      <c r="C1966" s="25" t="s">
        <v>206</v>
      </c>
      <c r="D1966" s="20">
        <v>0</v>
      </c>
      <c r="E1966" s="20" t="s">
        <v>220</v>
      </c>
      <c r="F1966" s="20" t="s">
        <v>220</v>
      </c>
      <c r="G1966" s="20" t="s">
        <v>220</v>
      </c>
      <c r="H1966" s="20">
        <v>0</v>
      </c>
      <c r="I1966" s="20">
        <v>0</v>
      </c>
      <c r="J1966" s="20" t="s">
        <v>220</v>
      </c>
      <c r="K1966" s="20" t="s">
        <v>220</v>
      </c>
      <c r="L1966" s="30"/>
    </row>
    <row r="1967" spans="1:12" ht="31.5" hidden="1">
      <c r="A1967" s="100"/>
      <c r="B1967" s="103"/>
      <c r="C1967" s="25" t="s">
        <v>207</v>
      </c>
      <c r="D1967" s="20">
        <v>0</v>
      </c>
      <c r="E1967" s="20" t="s">
        <v>220</v>
      </c>
      <c r="F1967" s="20" t="s">
        <v>220</v>
      </c>
      <c r="G1967" s="20" t="s">
        <v>220</v>
      </c>
      <c r="H1967" s="20">
        <v>0</v>
      </c>
      <c r="I1967" s="20">
        <v>0</v>
      </c>
      <c r="J1967" s="20" t="s">
        <v>220</v>
      </c>
      <c r="K1967" s="20" t="s">
        <v>220</v>
      </c>
      <c r="L1967" s="30"/>
    </row>
    <row r="1968" spans="1:12" ht="94.5" hidden="1">
      <c r="A1968" s="101"/>
      <c r="B1968" s="104"/>
      <c r="C1968" s="25" t="s">
        <v>200</v>
      </c>
      <c r="D1968" s="20">
        <v>0</v>
      </c>
      <c r="E1968" s="20">
        <v>0</v>
      </c>
      <c r="F1968" s="20">
        <v>0</v>
      </c>
      <c r="G1968" s="20">
        <v>0</v>
      </c>
      <c r="H1968" s="20">
        <v>0</v>
      </c>
      <c r="I1968" s="20">
        <v>0</v>
      </c>
      <c r="J1968" s="20">
        <v>0</v>
      </c>
      <c r="K1968" s="20">
        <v>0</v>
      </c>
      <c r="L1968" s="30"/>
    </row>
    <row r="1969" spans="1:12">
      <c r="A1969" s="99" t="s">
        <v>263</v>
      </c>
      <c r="B1969" s="102" t="s">
        <v>184</v>
      </c>
      <c r="C1969" s="23" t="s">
        <v>3</v>
      </c>
      <c r="D1969" s="24">
        <f>D1970+D1972+D1974+D1975+D1976</f>
        <v>206639.4</v>
      </c>
      <c r="E1969" s="24" t="s">
        <v>220</v>
      </c>
      <c r="F1969" s="24" t="s">
        <v>220</v>
      </c>
      <c r="G1969" s="24" t="s">
        <v>220</v>
      </c>
      <c r="H1969" s="24">
        <f>H1970+H1972+H1974+H1975+H1976</f>
        <v>206399.8</v>
      </c>
      <c r="I1969" s="20">
        <f t="shared" ref="I1969" si="627">H1969/D1969*100</f>
        <v>99.884049218106526</v>
      </c>
      <c r="J1969" s="20" t="s">
        <v>220</v>
      </c>
      <c r="K1969" s="20" t="s">
        <v>220</v>
      </c>
      <c r="L1969" s="30"/>
    </row>
    <row r="1970" spans="1:12">
      <c r="A1970" s="100"/>
      <c r="B1970" s="103"/>
      <c r="C1970" s="25" t="s">
        <v>4</v>
      </c>
      <c r="D1970" s="20">
        <f>D1978</f>
        <v>206639.4</v>
      </c>
      <c r="E1970" s="20">
        <f t="shared" ref="E1970:H1970" si="628">E1978</f>
        <v>206639.4</v>
      </c>
      <c r="F1970" s="20">
        <f t="shared" si="628"/>
        <v>206639.4</v>
      </c>
      <c r="G1970" s="20">
        <f t="shared" si="628"/>
        <v>206639.4</v>
      </c>
      <c r="H1970" s="20">
        <f t="shared" si="628"/>
        <v>206399.8</v>
      </c>
      <c r="I1970" s="20">
        <f t="shared" ref="I1970:I1986" si="629">H1970/D1970*100</f>
        <v>99.884049218106526</v>
      </c>
      <c r="J1970" s="20">
        <f t="shared" ref="J1970:J1994" si="630">G1970/E1970*100</f>
        <v>100</v>
      </c>
      <c r="K1970" s="20">
        <f t="shared" ref="K1970" si="631">G1970/F1970*100</f>
        <v>100</v>
      </c>
      <c r="L1970" s="30"/>
    </row>
    <row r="1971" spans="1:12" ht="47.25">
      <c r="A1971" s="100"/>
      <c r="B1971" s="103"/>
      <c r="C1971" s="25" t="s">
        <v>189</v>
      </c>
      <c r="D1971" s="20">
        <f t="shared" ref="D1971:H1976" si="632">D1979</f>
        <v>0</v>
      </c>
      <c r="E1971" s="20">
        <f t="shared" si="632"/>
        <v>0</v>
      </c>
      <c r="F1971" s="20">
        <f t="shared" si="632"/>
        <v>0</v>
      </c>
      <c r="G1971" s="20">
        <f t="shared" si="632"/>
        <v>0</v>
      </c>
      <c r="H1971" s="20">
        <f t="shared" si="632"/>
        <v>0</v>
      </c>
      <c r="I1971" s="20">
        <v>0</v>
      </c>
      <c r="J1971" s="20">
        <v>0</v>
      </c>
      <c r="K1971" s="20">
        <v>0</v>
      </c>
      <c r="L1971" s="30"/>
    </row>
    <row r="1972" spans="1:12" ht="31.5">
      <c r="A1972" s="100"/>
      <c r="B1972" s="103"/>
      <c r="C1972" s="25" t="s">
        <v>205</v>
      </c>
      <c r="D1972" s="20">
        <f t="shared" si="632"/>
        <v>0</v>
      </c>
      <c r="E1972" s="20">
        <f t="shared" si="632"/>
        <v>0</v>
      </c>
      <c r="F1972" s="20">
        <f t="shared" si="632"/>
        <v>0</v>
      </c>
      <c r="G1972" s="20">
        <f t="shared" si="632"/>
        <v>0</v>
      </c>
      <c r="H1972" s="20">
        <f t="shared" si="632"/>
        <v>0</v>
      </c>
      <c r="I1972" s="20">
        <v>0</v>
      </c>
      <c r="J1972" s="20">
        <v>0</v>
      </c>
      <c r="K1972" s="20">
        <v>0</v>
      </c>
      <c r="L1972" s="30"/>
    </row>
    <row r="1973" spans="1:12" ht="63">
      <c r="A1973" s="100"/>
      <c r="B1973" s="103"/>
      <c r="C1973" s="25" t="s">
        <v>190</v>
      </c>
      <c r="D1973" s="20">
        <f t="shared" si="632"/>
        <v>0</v>
      </c>
      <c r="E1973" s="20">
        <f t="shared" si="632"/>
        <v>0</v>
      </c>
      <c r="F1973" s="20">
        <f t="shared" si="632"/>
        <v>0</v>
      </c>
      <c r="G1973" s="20">
        <f t="shared" si="632"/>
        <v>0</v>
      </c>
      <c r="H1973" s="20">
        <f t="shared" si="632"/>
        <v>0</v>
      </c>
      <c r="I1973" s="20">
        <v>0</v>
      </c>
      <c r="J1973" s="20">
        <v>0</v>
      </c>
      <c r="K1973" s="20">
        <v>0</v>
      </c>
      <c r="L1973" s="30"/>
    </row>
    <row r="1974" spans="1:12" ht="31.5">
      <c r="A1974" s="100"/>
      <c r="B1974" s="103"/>
      <c r="C1974" s="25" t="s">
        <v>206</v>
      </c>
      <c r="D1974" s="20">
        <f t="shared" si="632"/>
        <v>0</v>
      </c>
      <c r="E1974" s="20" t="str">
        <f t="shared" si="632"/>
        <v>х</v>
      </c>
      <c r="F1974" s="20" t="str">
        <f t="shared" si="632"/>
        <v>х</v>
      </c>
      <c r="G1974" s="20" t="str">
        <f t="shared" si="632"/>
        <v>х</v>
      </c>
      <c r="H1974" s="20">
        <f t="shared" si="632"/>
        <v>0</v>
      </c>
      <c r="I1974" s="20">
        <v>0</v>
      </c>
      <c r="J1974" s="20" t="s">
        <v>220</v>
      </c>
      <c r="K1974" s="20" t="s">
        <v>220</v>
      </c>
      <c r="L1974" s="30"/>
    </row>
    <row r="1975" spans="1:12" ht="31.5">
      <c r="A1975" s="100"/>
      <c r="B1975" s="103"/>
      <c r="C1975" s="25" t="s">
        <v>207</v>
      </c>
      <c r="D1975" s="20">
        <f t="shared" si="632"/>
        <v>0</v>
      </c>
      <c r="E1975" s="20" t="str">
        <f t="shared" si="632"/>
        <v>х</v>
      </c>
      <c r="F1975" s="20" t="str">
        <f t="shared" si="632"/>
        <v>х</v>
      </c>
      <c r="G1975" s="20" t="str">
        <f t="shared" si="632"/>
        <v>х</v>
      </c>
      <c r="H1975" s="20">
        <f t="shared" si="632"/>
        <v>0</v>
      </c>
      <c r="I1975" s="20">
        <v>0</v>
      </c>
      <c r="J1975" s="20" t="s">
        <v>220</v>
      </c>
      <c r="K1975" s="20" t="s">
        <v>220</v>
      </c>
      <c r="L1975" s="30"/>
    </row>
    <row r="1976" spans="1:12" ht="94.5">
      <c r="A1976" s="101"/>
      <c r="B1976" s="104"/>
      <c r="C1976" s="25" t="s">
        <v>200</v>
      </c>
      <c r="D1976" s="20">
        <f t="shared" si="632"/>
        <v>0</v>
      </c>
      <c r="E1976" s="20">
        <f t="shared" si="632"/>
        <v>0</v>
      </c>
      <c r="F1976" s="20">
        <f t="shared" si="632"/>
        <v>0</v>
      </c>
      <c r="G1976" s="20">
        <f t="shared" si="632"/>
        <v>0</v>
      </c>
      <c r="H1976" s="20">
        <f t="shared" si="632"/>
        <v>0</v>
      </c>
      <c r="I1976" s="20">
        <v>0</v>
      </c>
      <c r="J1976" s="20">
        <v>0</v>
      </c>
      <c r="K1976" s="20">
        <v>0</v>
      </c>
      <c r="L1976" s="30"/>
    </row>
    <row r="1977" spans="1:12">
      <c r="A1977" s="99" t="s">
        <v>135</v>
      </c>
      <c r="B1977" s="102" t="s">
        <v>184</v>
      </c>
      <c r="C1977" s="23" t="s">
        <v>3</v>
      </c>
      <c r="D1977" s="24">
        <f>D1978+D1980+D1982+D1983+D1984</f>
        <v>206639.4</v>
      </c>
      <c r="E1977" s="24" t="s">
        <v>220</v>
      </c>
      <c r="F1977" s="24" t="s">
        <v>220</v>
      </c>
      <c r="G1977" s="24" t="s">
        <v>220</v>
      </c>
      <c r="H1977" s="24">
        <f>H1978+H1980+H1982+H1983+H1984</f>
        <v>206399.8</v>
      </c>
      <c r="I1977" s="20">
        <f t="shared" ref="I1977:I1978" si="633">H1977/D1977*100</f>
        <v>99.884049218106526</v>
      </c>
      <c r="J1977" s="20" t="s">
        <v>220</v>
      </c>
      <c r="K1977" s="20" t="s">
        <v>220</v>
      </c>
      <c r="L1977" s="30"/>
    </row>
    <row r="1978" spans="1:12">
      <c r="A1978" s="100"/>
      <c r="B1978" s="103"/>
      <c r="C1978" s="25" t="s">
        <v>4</v>
      </c>
      <c r="D1978" s="20">
        <v>206639.4</v>
      </c>
      <c r="E1978" s="20">
        <v>206639.4</v>
      </c>
      <c r="F1978" s="20">
        <v>206639.4</v>
      </c>
      <c r="G1978" s="20">
        <v>206639.4</v>
      </c>
      <c r="H1978" s="20">
        <v>206399.8</v>
      </c>
      <c r="I1978" s="20">
        <f t="shared" si="633"/>
        <v>99.884049218106526</v>
      </c>
      <c r="J1978" s="20">
        <f t="shared" ref="J1978" si="634">G1978/E1978*100</f>
        <v>100</v>
      </c>
      <c r="K1978" s="20">
        <f t="shared" ref="K1978" si="635">G1978/F1978*100</f>
        <v>100</v>
      </c>
      <c r="L1978" s="30"/>
    </row>
    <row r="1979" spans="1:12" ht="47.25">
      <c r="A1979" s="100"/>
      <c r="B1979" s="103"/>
      <c r="C1979" s="25" t="s">
        <v>189</v>
      </c>
      <c r="D1979" s="20">
        <v>0</v>
      </c>
      <c r="E1979" s="20">
        <v>0</v>
      </c>
      <c r="F1979" s="20">
        <v>0</v>
      </c>
      <c r="G1979" s="20">
        <v>0</v>
      </c>
      <c r="H1979" s="20">
        <v>0</v>
      </c>
      <c r="I1979" s="20">
        <v>0</v>
      </c>
      <c r="J1979" s="20">
        <v>0</v>
      </c>
      <c r="K1979" s="20">
        <v>0</v>
      </c>
      <c r="L1979" s="30"/>
    </row>
    <row r="1980" spans="1:12" ht="31.5">
      <c r="A1980" s="100"/>
      <c r="B1980" s="103"/>
      <c r="C1980" s="25" t="s">
        <v>9</v>
      </c>
      <c r="D1980" s="20">
        <v>0</v>
      </c>
      <c r="E1980" s="20">
        <v>0</v>
      </c>
      <c r="F1980" s="20">
        <v>0</v>
      </c>
      <c r="G1980" s="20">
        <v>0</v>
      </c>
      <c r="H1980" s="20">
        <v>0</v>
      </c>
      <c r="I1980" s="20">
        <v>0</v>
      </c>
      <c r="J1980" s="20">
        <v>0</v>
      </c>
      <c r="K1980" s="20">
        <v>0</v>
      </c>
      <c r="L1980" s="30"/>
    </row>
    <row r="1981" spans="1:12" ht="63">
      <c r="A1981" s="100"/>
      <c r="B1981" s="103"/>
      <c r="C1981" s="25" t="s">
        <v>190</v>
      </c>
      <c r="D1981" s="20">
        <v>0</v>
      </c>
      <c r="E1981" s="20">
        <v>0</v>
      </c>
      <c r="F1981" s="20">
        <v>0</v>
      </c>
      <c r="G1981" s="20">
        <v>0</v>
      </c>
      <c r="H1981" s="20">
        <v>0</v>
      </c>
      <c r="I1981" s="20">
        <v>0</v>
      </c>
      <c r="J1981" s="20">
        <v>0</v>
      </c>
      <c r="K1981" s="20">
        <v>0</v>
      </c>
      <c r="L1981" s="30"/>
    </row>
    <row r="1982" spans="1:12" ht="31.5">
      <c r="A1982" s="100"/>
      <c r="B1982" s="103"/>
      <c r="C1982" s="25" t="s">
        <v>206</v>
      </c>
      <c r="D1982" s="20">
        <v>0</v>
      </c>
      <c r="E1982" s="20" t="s">
        <v>220</v>
      </c>
      <c r="F1982" s="20" t="s">
        <v>220</v>
      </c>
      <c r="G1982" s="20" t="s">
        <v>220</v>
      </c>
      <c r="H1982" s="20">
        <v>0</v>
      </c>
      <c r="I1982" s="20">
        <v>0</v>
      </c>
      <c r="J1982" s="20" t="s">
        <v>220</v>
      </c>
      <c r="K1982" s="20" t="s">
        <v>220</v>
      </c>
      <c r="L1982" s="30"/>
    </row>
    <row r="1983" spans="1:12" ht="31.5">
      <c r="A1983" s="100"/>
      <c r="B1983" s="103"/>
      <c r="C1983" s="25" t="s">
        <v>207</v>
      </c>
      <c r="D1983" s="20">
        <v>0</v>
      </c>
      <c r="E1983" s="20" t="s">
        <v>220</v>
      </c>
      <c r="F1983" s="20" t="s">
        <v>220</v>
      </c>
      <c r="G1983" s="20" t="s">
        <v>220</v>
      </c>
      <c r="H1983" s="20">
        <v>0</v>
      </c>
      <c r="I1983" s="20">
        <v>0</v>
      </c>
      <c r="J1983" s="20" t="s">
        <v>220</v>
      </c>
      <c r="K1983" s="20" t="s">
        <v>220</v>
      </c>
      <c r="L1983" s="30"/>
    </row>
    <row r="1984" spans="1:12" ht="94.5">
      <c r="A1984" s="101"/>
      <c r="B1984" s="104"/>
      <c r="C1984" s="25" t="s">
        <v>200</v>
      </c>
      <c r="D1984" s="20">
        <v>0</v>
      </c>
      <c r="E1984" s="20">
        <v>0</v>
      </c>
      <c r="F1984" s="20">
        <v>0</v>
      </c>
      <c r="G1984" s="20">
        <v>0</v>
      </c>
      <c r="H1984" s="20">
        <v>0</v>
      </c>
      <c r="I1984" s="20">
        <v>0</v>
      </c>
      <c r="J1984" s="20">
        <v>0</v>
      </c>
      <c r="K1984" s="20">
        <v>0</v>
      </c>
      <c r="L1984" s="30"/>
    </row>
    <row r="1985" spans="1:14">
      <c r="A1985" s="99" t="s">
        <v>203</v>
      </c>
      <c r="B1985" s="102" t="s">
        <v>184</v>
      </c>
      <c r="C1985" s="23" t="s">
        <v>3</v>
      </c>
      <c r="D1985" s="24">
        <f>D1986+D1988+D1990+D1991+D1992</f>
        <v>5000</v>
      </c>
      <c r="E1985" s="24" t="s">
        <v>220</v>
      </c>
      <c r="F1985" s="24" t="s">
        <v>220</v>
      </c>
      <c r="G1985" s="24" t="s">
        <v>220</v>
      </c>
      <c r="H1985" s="24">
        <f>H1986+H1988+H1990+H1991+H1992</f>
        <v>3600</v>
      </c>
      <c r="I1985" s="20">
        <f t="shared" ref="I1985" si="636">H1985/D1985*100</f>
        <v>72</v>
      </c>
      <c r="J1985" s="20" t="s">
        <v>220</v>
      </c>
      <c r="K1985" s="20" t="s">
        <v>220</v>
      </c>
      <c r="L1985" s="30"/>
    </row>
    <row r="1986" spans="1:14">
      <c r="A1986" s="100"/>
      <c r="B1986" s="103"/>
      <c r="C1986" s="25" t="s">
        <v>4</v>
      </c>
      <c r="D1986" s="20">
        <v>5000</v>
      </c>
      <c r="E1986" s="20">
        <v>5000</v>
      </c>
      <c r="F1986" s="20">
        <v>5000</v>
      </c>
      <c r="G1986" s="20">
        <v>3600</v>
      </c>
      <c r="H1986" s="20">
        <v>3600</v>
      </c>
      <c r="I1986" s="20">
        <f t="shared" si="629"/>
        <v>72</v>
      </c>
      <c r="J1986" s="20">
        <f t="shared" si="630"/>
        <v>72</v>
      </c>
      <c r="K1986" s="20">
        <f t="shared" ref="K1986:K1994" si="637">G1986/F1986*100</f>
        <v>72</v>
      </c>
      <c r="L1986" s="30"/>
    </row>
    <row r="1987" spans="1:14" ht="47.25">
      <c r="A1987" s="100"/>
      <c r="B1987" s="103"/>
      <c r="C1987" s="25" t="s">
        <v>189</v>
      </c>
      <c r="D1987" s="20">
        <v>0</v>
      </c>
      <c r="E1987" s="20">
        <v>0</v>
      </c>
      <c r="F1987" s="20">
        <v>0</v>
      </c>
      <c r="G1987" s="20">
        <v>0</v>
      </c>
      <c r="H1987" s="20">
        <v>0</v>
      </c>
      <c r="I1987" s="20">
        <v>0</v>
      </c>
      <c r="J1987" s="20">
        <v>0</v>
      </c>
      <c r="K1987" s="20">
        <v>0</v>
      </c>
      <c r="L1987" s="30"/>
    </row>
    <row r="1988" spans="1:14" ht="31.5">
      <c r="A1988" s="100"/>
      <c r="B1988" s="103"/>
      <c r="C1988" s="25" t="s">
        <v>9</v>
      </c>
      <c r="D1988" s="20">
        <v>0</v>
      </c>
      <c r="E1988" s="20">
        <v>0</v>
      </c>
      <c r="F1988" s="20">
        <v>0</v>
      </c>
      <c r="G1988" s="20">
        <v>0</v>
      </c>
      <c r="H1988" s="20">
        <v>0</v>
      </c>
      <c r="I1988" s="20">
        <v>0</v>
      </c>
      <c r="J1988" s="20">
        <v>0</v>
      </c>
      <c r="K1988" s="20">
        <v>0</v>
      </c>
      <c r="L1988" s="30"/>
    </row>
    <row r="1989" spans="1:14" ht="63">
      <c r="A1989" s="100"/>
      <c r="B1989" s="103"/>
      <c r="C1989" s="25" t="s">
        <v>190</v>
      </c>
      <c r="D1989" s="20">
        <v>0</v>
      </c>
      <c r="E1989" s="20">
        <v>0</v>
      </c>
      <c r="F1989" s="20">
        <v>0</v>
      </c>
      <c r="G1989" s="20">
        <v>0</v>
      </c>
      <c r="H1989" s="20">
        <v>0</v>
      </c>
      <c r="I1989" s="20">
        <v>0</v>
      </c>
      <c r="J1989" s="20">
        <v>0</v>
      </c>
      <c r="K1989" s="20">
        <v>0</v>
      </c>
      <c r="L1989" s="30"/>
    </row>
    <row r="1990" spans="1:14" ht="31.5">
      <c r="A1990" s="100"/>
      <c r="B1990" s="103"/>
      <c r="C1990" s="25" t="s">
        <v>206</v>
      </c>
      <c r="D1990" s="20">
        <v>0</v>
      </c>
      <c r="E1990" s="20" t="s">
        <v>220</v>
      </c>
      <c r="F1990" s="20" t="s">
        <v>220</v>
      </c>
      <c r="G1990" s="20" t="s">
        <v>220</v>
      </c>
      <c r="H1990" s="20">
        <v>0</v>
      </c>
      <c r="I1990" s="20">
        <v>0</v>
      </c>
      <c r="J1990" s="20" t="s">
        <v>220</v>
      </c>
      <c r="K1990" s="20" t="s">
        <v>220</v>
      </c>
      <c r="L1990" s="30"/>
    </row>
    <row r="1991" spans="1:14" ht="31.5">
      <c r="A1991" s="100"/>
      <c r="B1991" s="103"/>
      <c r="C1991" s="25" t="s">
        <v>207</v>
      </c>
      <c r="D1991" s="20">
        <v>0</v>
      </c>
      <c r="E1991" s="20" t="s">
        <v>220</v>
      </c>
      <c r="F1991" s="20" t="s">
        <v>220</v>
      </c>
      <c r="G1991" s="20" t="s">
        <v>220</v>
      </c>
      <c r="H1991" s="20">
        <v>0</v>
      </c>
      <c r="I1991" s="20">
        <v>0</v>
      </c>
      <c r="J1991" s="20" t="s">
        <v>220</v>
      </c>
      <c r="K1991" s="20" t="s">
        <v>220</v>
      </c>
      <c r="L1991" s="30"/>
    </row>
    <row r="1992" spans="1:14" ht="94.5">
      <c r="A1992" s="101"/>
      <c r="B1992" s="104"/>
      <c r="C1992" s="25" t="s">
        <v>200</v>
      </c>
      <c r="D1992" s="20">
        <v>0</v>
      </c>
      <c r="E1992" s="20">
        <v>0</v>
      </c>
      <c r="F1992" s="20">
        <v>0</v>
      </c>
      <c r="G1992" s="20">
        <v>0</v>
      </c>
      <c r="H1992" s="20">
        <v>0</v>
      </c>
      <c r="I1992" s="20">
        <v>0</v>
      </c>
      <c r="J1992" s="20">
        <v>0</v>
      </c>
      <c r="K1992" s="20">
        <v>0</v>
      </c>
      <c r="L1992" s="30"/>
    </row>
    <row r="1993" spans="1:14">
      <c r="A1993" s="99" t="s">
        <v>32</v>
      </c>
      <c r="B1993" s="102" t="s">
        <v>184</v>
      </c>
      <c r="C1993" s="23" t="s">
        <v>3</v>
      </c>
      <c r="D1993" s="24">
        <f>D1994+D1996+D1998+D1999+D2000</f>
        <v>2240597</v>
      </c>
      <c r="E1993" s="24" t="s">
        <v>220</v>
      </c>
      <c r="F1993" s="24" t="s">
        <v>220</v>
      </c>
      <c r="G1993" s="24" t="s">
        <v>220</v>
      </c>
      <c r="H1993" s="24">
        <f>H1994+H1996+H1998+H1999+H2000</f>
        <v>2240413.4</v>
      </c>
      <c r="I1993" s="20">
        <f t="shared" ref="I1993" si="638">H1993/D1993*100</f>
        <v>99.99180575534109</v>
      </c>
      <c r="J1993" s="20" t="s">
        <v>220</v>
      </c>
      <c r="K1993" s="20" t="s">
        <v>220</v>
      </c>
      <c r="L1993" s="30"/>
      <c r="M1993" s="40"/>
    </row>
    <row r="1994" spans="1:14">
      <c r="A1994" s="100"/>
      <c r="B1994" s="103"/>
      <c r="C1994" s="25" t="s">
        <v>4</v>
      </c>
      <c r="D1994" s="20">
        <f>D2002+D2010+D2018+D2026</f>
        <v>2240597</v>
      </c>
      <c r="E1994" s="20">
        <f t="shared" ref="E1994:H1994" si="639">E2002+E2010+E2018+E2026</f>
        <v>2240597</v>
      </c>
      <c r="F1994" s="20">
        <f t="shared" si="639"/>
        <v>2240578.6</v>
      </c>
      <c r="G1994" s="20">
        <f t="shared" si="639"/>
        <v>2240413.4</v>
      </c>
      <c r="H1994" s="20">
        <f t="shared" si="639"/>
        <v>2240413.4</v>
      </c>
      <c r="I1994" s="20">
        <f>H1994/D1994*100</f>
        <v>99.99180575534109</v>
      </c>
      <c r="J1994" s="20">
        <f t="shared" si="630"/>
        <v>99.99180575534109</v>
      </c>
      <c r="K1994" s="20">
        <f t="shared" si="637"/>
        <v>99.992626904496902</v>
      </c>
      <c r="L1994" s="30"/>
      <c r="M1994" s="12"/>
    </row>
    <row r="1995" spans="1:14" ht="47.25">
      <c r="A1995" s="100"/>
      <c r="B1995" s="103"/>
      <c r="C1995" s="25" t="s">
        <v>189</v>
      </c>
      <c r="D1995" s="20">
        <f t="shared" ref="D1995:H2000" si="640">D2003+D2011+D2019+D2027</f>
        <v>0</v>
      </c>
      <c r="E1995" s="20">
        <f t="shared" si="640"/>
        <v>0</v>
      </c>
      <c r="F1995" s="20">
        <f t="shared" si="640"/>
        <v>0</v>
      </c>
      <c r="G1995" s="20">
        <f t="shared" si="640"/>
        <v>0</v>
      </c>
      <c r="H1995" s="20">
        <f t="shared" si="640"/>
        <v>0</v>
      </c>
      <c r="I1995" s="20">
        <v>0</v>
      </c>
      <c r="J1995" s="20">
        <v>0</v>
      </c>
      <c r="K1995" s="20">
        <v>0</v>
      </c>
      <c r="L1995" s="30"/>
    </row>
    <row r="1996" spans="1:14" ht="31.5">
      <c r="A1996" s="100"/>
      <c r="B1996" s="103"/>
      <c r="C1996" s="25" t="s">
        <v>9</v>
      </c>
      <c r="D1996" s="20">
        <f t="shared" si="640"/>
        <v>0</v>
      </c>
      <c r="E1996" s="20">
        <f t="shared" si="640"/>
        <v>0</v>
      </c>
      <c r="F1996" s="20">
        <f t="shared" si="640"/>
        <v>0</v>
      </c>
      <c r="G1996" s="20">
        <f t="shared" si="640"/>
        <v>0</v>
      </c>
      <c r="H1996" s="20">
        <f t="shared" si="640"/>
        <v>0</v>
      </c>
      <c r="I1996" s="20">
        <v>0</v>
      </c>
      <c r="J1996" s="20">
        <v>0</v>
      </c>
      <c r="K1996" s="20">
        <v>0</v>
      </c>
      <c r="L1996" s="30"/>
    </row>
    <row r="1997" spans="1:14" ht="63">
      <c r="A1997" s="100"/>
      <c r="B1997" s="103"/>
      <c r="C1997" s="25" t="s">
        <v>190</v>
      </c>
      <c r="D1997" s="20">
        <f t="shared" si="640"/>
        <v>0</v>
      </c>
      <c r="E1997" s="20">
        <f t="shared" si="640"/>
        <v>0</v>
      </c>
      <c r="F1997" s="20">
        <f t="shared" si="640"/>
        <v>0</v>
      </c>
      <c r="G1997" s="20">
        <f t="shared" si="640"/>
        <v>0</v>
      </c>
      <c r="H1997" s="20">
        <f t="shared" si="640"/>
        <v>0</v>
      </c>
      <c r="I1997" s="20">
        <v>0</v>
      </c>
      <c r="J1997" s="20">
        <v>0</v>
      </c>
      <c r="K1997" s="20">
        <v>0</v>
      </c>
      <c r="L1997" s="30"/>
      <c r="N1997" s="12"/>
    </row>
    <row r="1998" spans="1:14" ht="31.5">
      <c r="A1998" s="100"/>
      <c r="B1998" s="103"/>
      <c r="C1998" s="25" t="s">
        <v>206</v>
      </c>
      <c r="D1998" s="20">
        <f t="shared" si="640"/>
        <v>0</v>
      </c>
      <c r="E1998" s="20" t="s">
        <v>220</v>
      </c>
      <c r="F1998" s="20" t="s">
        <v>220</v>
      </c>
      <c r="G1998" s="20" t="s">
        <v>220</v>
      </c>
      <c r="H1998" s="20">
        <f t="shared" si="640"/>
        <v>0</v>
      </c>
      <c r="I1998" s="20">
        <v>0</v>
      </c>
      <c r="J1998" s="20" t="s">
        <v>220</v>
      </c>
      <c r="K1998" s="20" t="s">
        <v>220</v>
      </c>
      <c r="L1998" s="30"/>
    </row>
    <row r="1999" spans="1:14" ht="31.5">
      <c r="A1999" s="100"/>
      <c r="B1999" s="103"/>
      <c r="C1999" s="25" t="s">
        <v>207</v>
      </c>
      <c r="D1999" s="20">
        <f t="shared" si="640"/>
        <v>0</v>
      </c>
      <c r="E1999" s="20" t="s">
        <v>220</v>
      </c>
      <c r="F1999" s="20" t="s">
        <v>220</v>
      </c>
      <c r="G1999" s="20" t="s">
        <v>220</v>
      </c>
      <c r="H1999" s="20">
        <f t="shared" si="640"/>
        <v>0</v>
      </c>
      <c r="I1999" s="20">
        <v>0</v>
      </c>
      <c r="J1999" s="20" t="s">
        <v>220</v>
      </c>
      <c r="K1999" s="20" t="s">
        <v>220</v>
      </c>
      <c r="L1999" s="30"/>
    </row>
    <row r="2000" spans="1:14" ht="94.5">
      <c r="A2000" s="101"/>
      <c r="B2000" s="104"/>
      <c r="C2000" s="25" t="s">
        <v>200</v>
      </c>
      <c r="D2000" s="20">
        <f t="shared" si="640"/>
        <v>0</v>
      </c>
      <c r="E2000" s="20">
        <f t="shared" si="640"/>
        <v>0</v>
      </c>
      <c r="F2000" s="20">
        <f t="shared" si="640"/>
        <v>0</v>
      </c>
      <c r="G2000" s="20">
        <f t="shared" si="640"/>
        <v>0</v>
      </c>
      <c r="H2000" s="20">
        <f t="shared" si="640"/>
        <v>0</v>
      </c>
      <c r="I2000" s="20">
        <v>0</v>
      </c>
      <c r="J2000" s="20">
        <v>0</v>
      </c>
      <c r="K2000" s="20">
        <v>0</v>
      </c>
      <c r="L2000" s="30"/>
    </row>
    <row r="2001" spans="1:14">
      <c r="A2001" s="99" t="s">
        <v>136</v>
      </c>
      <c r="B2001" s="102" t="s">
        <v>184</v>
      </c>
      <c r="C2001" s="23" t="s">
        <v>3</v>
      </c>
      <c r="D2001" s="24">
        <f>D2002+D2004+D2006+D2007+D2008</f>
        <v>2076993.7999999998</v>
      </c>
      <c r="E2001" s="24" t="s">
        <v>220</v>
      </c>
      <c r="F2001" s="24" t="s">
        <v>220</v>
      </c>
      <c r="G2001" s="24" t="s">
        <v>220</v>
      </c>
      <c r="H2001" s="24">
        <f>H2002+H2004+H2006+H2007+H2008</f>
        <v>2076993.7999999998</v>
      </c>
      <c r="I2001" s="20">
        <f t="shared" ref="I2001" si="641">H2001/D2001*100</f>
        <v>100</v>
      </c>
      <c r="J2001" s="20" t="s">
        <v>220</v>
      </c>
      <c r="K2001" s="20" t="s">
        <v>220</v>
      </c>
      <c r="L2001" s="30"/>
    </row>
    <row r="2002" spans="1:14">
      <c r="A2002" s="100"/>
      <c r="B2002" s="103"/>
      <c r="C2002" s="25" t="s">
        <v>4</v>
      </c>
      <c r="D2002" s="20">
        <v>2076993.7999999998</v>
      </c>
      <c r="E2002" s="20">
        <v>2076993.7999999998</v>
      </c>
      <c r="F2002" s="20">
        <v>2076993.7999999998</v>
      </c>
      <c r="G2002" s="20">
        <v>2076993.7999999998</v>
      </c>
      <c r="H2002" s="20">
        <v>2076993.7999999998</v>
      </c>
      <c r="I2002" s="20">
        <f t="shared" ref="I2002:I2018" si="642">H2002/D2002*100</f>
        <v>100</v>
      </c>
      <c r="J2002" s="20">
        <f t="shared" ref="J2002:J2018" si="643">G2002/E2002*100</f>
        <v>100</v>
      </c>
      <c r="K2002" s="20">
        <f t="shared" ref="K2002:K2018" si="644">G2002/F2002*100</f>
        <v>100</v>
      </c>
      <c r="L2002" s="30"/>
    </row>
    <row r="2003" spans="1:14" ht="47.25">
      <c r="A2003" s="100"/>
      <c r="B2003" s="103"/>
      <c r="C2003" s="25" t="s">
        <v>189</v>
      </c>
      <c r="D2003" s="20">
        <v>0</v>
      </c>
      <c r="E2003" s="20">
        <v>0</v>
      </c>
      <c r="F2003" s="20">
        <v>0</v>
      </c>
      <c r="G2003" s="20">
        <v>0</v>
      </c>
      <c r="H2003" s="20">
        <v>0</v>
      </c>
      <c r="I2003" s="20">
        <v>0</v>
      </c>
      <c r="J2003" s="20">
        <v>0</v>
      </c>
      <c r="K2003" s="20"/>
      <c r="L2003" s="30"/>
      <c r="N2003" s="12"/>
    </row>
    <row r="2004" spans="1:14" ht="31.5">
      <c r="A2004" s="100"/>
      <c r="B2004" s="103"/>
      <c r="C2004" s="25" t="s">
        <v>9</v>
      </c>
      <c r="D2004" s="20">
        <v>0</v>
      </c>
      <c r="E2004" s="20">
        <v>0</v>
      </c>
      <c r="F2004" s="20">
        <v>0</v>
      </c>
      <c r="G2004" s="20">
        <v>0</v>
      </c>
      <c r="H2004" s="20">
        <v>0</v>
      </c>
      <c r="I2004" s="20">
        <v>0</v>
      </c>
      <c r="J2004" s="20">
        <v>0</v>
      </c>
      <c r="K2004" s="20">
        <v>0</v>
      </c>
      <c r="L2004" s="30"/>
    </row>
    <row r="2005" spans="1:14" ht="63">
      <c r="A2005" s="100"/>
      <c r="B2005" s="103"/>
      <c r="C2005" s="25" t="s">
        <v>190</v>
      </c>
      <c r="D2005" s="20">
        <v>0</v>
      </c>
      <c r="E2005" s="20">
        <v>0</v>
      </c>
      <c r="F2005" s="20">
        <v>0</v>
      </c>
      <c r="G2005" s="20">
        <v>0</v>
      </c>
      <c r="H2005" s="20">
        <v>0</v>
      </c>
      <c r="I2005" s="20">
        <v>0</v>
      </c>
      <c r="J2005" s="20">
        <v>0</v>
      </c>
      <c r="K2005" s="20">
        <v>0</v>
      </c>
      <c r="L2005" s="30"/>
    </row>
    <row r="2006" spans="1:14" ht="31.5">
      <c r="A2006" s="100"/>
      <c r="B2006" s="103"/>
      <c r="C2006" s="25" t="s">
        <v>206</v>
      </c>
      <c r="D2006" s="20">
        <v>0</v>
      </c>
      <c r="E2006" s="20" t="s">
        <v>220</v>
      </c>
      <c r="F2006" s="20" t="s">
        <v>220</v>
      </c>
      <c r="G2006" s="20" t="s">
        <v>220</v>
      </c>
      <c r="H2006" s="20">
        <v>0</v>
      </c>
      <c r="I2006" s="20">
        <v>0</v>
      </c>
      <c r="J2006" s="20" t="s">
        <v>220</v>
      </c>
      <c r="K2006" s="20" t="s">
        <v>220</v>
      </c>
      <c r="L2006" s="30"/>
    </row>
    <row r="2007" spans="1:14" ht="31.5">
      <c r="A2007" s="100"/>
      <c r="B2007" s="103"/>
      <c r="C2007" s="25" t="s">
        <v>207</v>
      </c>
      <c r="D2007" s="20">
        <v>0</v>
      </c>
      <c r="E2007" s="20" t="s">
        <v>220</v>
      </c>
      <c r="F2007" s="20" t="s">
        <v>220</v>
      </c>
      <c r="G2007" s="20" t="s">
        <v>220</v>
      </c>
      <c r="H2007" s="20">
        <v>0</v>
      </c>
      <c r="I2007" s="20">
        <v>0</v>
      </c>
      <c r="J2007" s="20" t="s">
        <v>220</v>
      </c>
      <c r="K2007" s="20" t="s">
        <v>220</v>
      </c>
      <c r="L2007" s="30"/>
    </row>
    <row r="2008" spans="1:14" ht="94.5">
      <c r="A2008" s="101"/>
      <c r="B2008" s="104"/>
      <c r="C2008" s="25" t="s">
        <v>200</v>
      </c>
      <c r="D2008" s="20">
        <v>0</v>
      </c>
      <c r="E2008" s="20">
        <v>0</v>
      </c>
      <c r="F2008" s="20">
        <v>0</v>
      </c>
      <c r="G2008" s="20">
        <v>0</v>
      </c>
      <c r="H2008" s="20">
        <v>0</v>
      </c>
      <c r="I2008" s="20">
        <v>0</v>
      </c>
      <c r="J2008" s="20">
        <v>0</v>
      </c>
      <c r="K2008" s="20">
        <v>0</v>
      </c>
      <c r="L2008" s="30"/>
    </row>
    <row r="2009" spans="1:14">
      <c r="A2009" s="99" t="s">
        <v>137</v>
      </c>
      <c r="B2009" s="102" t="s">
        <v>184</v>
      </c>
      <c r="C2009" s="23" t="s">
        <v>3</v>
      </c>
      <c r="D2009" s="24">
        <f>D2010+D2012+D2014+D2015+D2016</f>
        <v>120129.60000000002</v>
      </c>
      <c r="E2009" s="24" t="s">
        <v>220</v>
      </c>
      <c r="F2009" s="24" t="s">
        <v>220</v>
      </c>
      <c r="G2009" s="24" t="s">
        <v>220</v>
      </c>
      <c r="H2009" s="24">
        <f>H2010+H2012+H2014+H2015+H2016</f>
        <v>120129.60000000002</v>
      </c>
      <c r="I2009" s="20">
        <f t="shared" ref="I2009" si="645">H2009/D2009*100</f>
        <v>100</v>
      </c>
      <c r="J2009" s="20" t="s">
        <v>220</v>
      </c>
      <c r="K2009" s="20" t="s">
        <v>220</v>
      </c>
      <c r="L2009" s="30"/>
    </row>
    <row r="2010" spans="1:14">
      <c r="A2010" s="100"/>
      <c r="B2010" s="103"/>
      <c r="C2010" s="25" t="s">
        <v>4</v>
      </c>
      <c r="D2010" s="20">
        <v>120129.60000000002</v>
      </c>
      <c r="E2010" s="20">
        <v>120129.60000000002</v>
      </c>
      <c r="F2010" s="20">
        <v>120129.60000000002</v>
      </c>
      <c r="G2010" s="20">
        <v>120129.60000000002</v>
      </c>
      <c r="H2010" s="20">
        <v>120129.60000000002</v>
      </c>
      <c r="I2010" s="20">
        <f t="shared" si="642"/>
        <v>100</v>
      </c>
      <c r="J2010" s="20">
        <f t="shared" si="643"/>
        <v>100</v>
      </c>
      <c r="K2010" s="20">
        <f t="shared" si="644"/>
        <v>100</v>
      </c>
      <c r="L2010" s="30"/>
    </row>
    <row r="2011" spans="1:14" ht="47.25">
      <c r="A2011" s="100"/>
      <c r="B2011" s="103"/>
      <c r="C2011" s="25" t="s">
        <v>189</v>
      </c>
      <c r="D2011" s="20">
        <v>0</v>
      </c>
      <c r="E2011" s="20">
        <v>0</v>
      </c>
      <c r="F2011" s="20">
        <v>0</v>
      </c>
      <c r="G2011" s="20">
        <v>0</v>
      </c>
      <c r="H2011" s="20">
        <v>0</v>
      </c>
      <c r="I2011" s="20">
        <v>0</v>
      </c>
      <c r="J2011" s="20">
        <v>0</v>
      </c>
      <c r="K2011" s="20">
        <v>0</v>
      </c>
      <c r="L2011" s="30"/>
    </row>
    <row r="2012" spans="1:14" ht="31.5">
      <c r="A2012" s="100"/>
      <c r="B2012" s="103"/>
      <c r="C2012" s="25" t="s">
        <v>205</v>
      </c>
      <c r="D2012" s="20">
        <v>0</v>
      </c>
      <c r="E2012" s="20">
        <v>0</v>
      </c>
      <c r="F2012" s="20">
        <v>0</v>
      </c>
      <c r="G2012" s="20">
        <v>0</v>
      </c>
      <c r="H2012" s="20">
        <v>0</v>
      </c>
      <c r="I2012" s="20">
        <v>0</v>
      </c>
      <c r="J2012" s="20">
        <v>0</v>
      </c>
      <c r="K2012" s="20">
        <v>0</v>
      </c>
      <c r="L2012" s="30"/>
    </row>
    <row r="2013" spans="1:14" ht="63">
      <c r="A2013" s="100"/>
      <c r="B2013" s="103"/>
      <c r="C2013" s="25" t="s">
        <v>190</v>
      </c>
      <c r="D2013" s="20">
        <v>0</v>
      </c>
      <c r="E2013" s="20">
        <v>0</v>
      </c>
      <c r="F2013" s="20">
        <v>0</v>
      </c>
      <c r="G2013" s="20">
        <v>0</v>
      </c>
      <c r="H2013" s="20">
        <v>0</v>
      </c>
      <c r="I2013" s="20">
        <v>0</v>
      </c>
      <c r="J2013" s="20">
        <v>0</v>
      </c>
      <c r="K2013" s="20">
        <v>0</v>
      </c>
      <c r="L2013" s="30"/>
    </row>
    <row r="2014" spans="1:14" ht="31.5">
      <c r="A2014" s="100"/>
      <c r="B2014" s="103"/>
      <c r="C2014" s="25" t="s">
        <v>206</v>
      </c>
      <c r="D2014" s="20">
        <v>0</v>
      </c>
      <c r="E2014" s="20" t="s">
        <v>220</v>
      </c>
      <c r="F2014" s="20" t="s">
        <v>220</v>
      </c>
      <c r="G2014" s="20" t="s">
        <v>220</v>
      </c>
      <c r="H2014" s="20">
        <v>0</v>
      </c>
      <c r="I2014" s="20">
        <v>0</v>
      </c>
      <c r="J2014" s="20" t="s">
        <v>220</v>
      </c>
      <c r="K2014" s="20" t="s">
        <v>220</v>
      </c>
      <c r="L2014" s="30"/>
    </row>
    <row r="2015" spans="1:14" ht="31.5">
      <c r="A2015" s="100"/>
      <c r="B2015" s="103"/>
      <c r="C2015" s="25" t="s">
        <v>207</v>
      </c>
      <c r="D2015" s="20">
        <v>0</v>
      </c>
      <c r="E2015" s="20" t="s">
        <v>220</v>
      </c>
      <c r="F2015" s="20" t="s">
        <v>220</v>
      </c>
      <c r="G2015" s="20" t="s">
        <v>220</v>
      </c>
      <c r="H2015" s="20">
        <v>0</v>
      </c>
      <c r="I2015" s="20">
        <v>0</v>
      </c>
      <c r="J2015" s="20" t="s">
        <v>220</v>
      </c>
      <c r="K2015" s="20" t="s">
        <v>220</v>
      </c>
    </row>
    <row r="2016" spans="1:14" ht="94.5">
      <c r="A2016" s="101"/>
      <c r="B2016" s="104"/>
      <c r="C2016" s="25" t="s">
        <v>200</v>
      </c>
      <c r="D2016" s="20">
        <v>0</v>
      </c>
      <c r="E2016" s="20">
        <v>0</v>
      </c>
      <c r="F2016" s="20">
        <v>0</v>
      </c>
      <c r="G2016" s="20">
        <v>0</v>
      </c>
      <c r="H2016" s="20">
        <v>0</v>
      </c>
      <c r="I2016" s="20">
        <v>0</v>
      </c>
      <c r="J2016" s="20">
        <v>0</v>
      </c>
      <c r="K2016" s="20">
        <v>0</v>
      </c>
    </row>
    <row r="2017" spans="1:11">
      <c r="A2017" s="99" t="s">
        <v>138</v>
      </c>
      <c r="B2017" s="102" t="s">
        <v>184</v>
      </c>
      <c r="C2017" s="23" t="s">
        <v>3</v>
      </c>
      <c r="D2017" s="24">
        <f>D2018+D2020+D2022+D2023+D2024</f>
        <v>43290</v>
      </c>
      <c r="E2017" s="24" t="s">
        <v>220</v>
      </c>
      <c r="F2017" s="24" t="s">
        <v>220</v>
      </c>
      <c r="G2017" s="24" t="s">
        <v>220</v>
      </c>
      <c r="H2017" s="24">
        <f>H2018+H2020+H2022+H2023+H2024</f>
        <v>43290</v>
      </c>
      <c r="I2017" s="20">
        <f t="shared" ref="I2017" si="646">H2017/D2017*100</f>
        <v>100</v>
      </c>
      <c r="J2017" s="20" t="s">
        <v>220</v>
      </c>
      <c r="K2017" s="20" t="s">
        <v>220</v>
      </c>
    </row>
    <row r="2018" spans="1:11">
      <c r="A2018" s="100"/>
      <c r="B2018" s="103"/>
      <c r="C2018" s="25" t="s">
        <v>4</v>
      </c>
      <c r="D2018" s="20">
        <v>43290</v>
      </c>
      <c r="E2018" s="20">
        <v>43290</v>
      </c>
      <c r="F2018" s="20">
        <v>43290</v>
      </c>
      <c r="G2018" s="20">
        <v>43290</v>
      </c>
      <c r="H2018" s="20">
        <v>43290</v>
      </c>
      <c r="I2018" s="20">
        <f t="shared" si="642"/>
        <v>100</v>
      </c>
      <c r="J2018" s="20">
        <f t="shared" si="643"/>
        <v>100</v>
      </c>
      <c r="K2018" s="20">
        <f t="shared" si="644"/>
        <v>100</v>
      </c>
    </row>
    <row r="2019" spans="1:11" ht="47.25">
      <c r="A2019" s="100"/>
      <c r="B2019" s="103"/>
      <c r="C2019" s="25" t="s">
        <v>189</v>
      </c>
      <c r="D2019" s="20">
        <v>0</v>
      </c>
      <c r="E2019" s="20">
        <v>0</v>
      </c>
      <c r="F2019" s="20">
        <v>0</v>
      </c>
      <c r="G2019" s="20">
        <v>0</v>
      </c>
      <c r="H2019" s="20">
        <v>0</v>
      </c>
      <c r="I2019" s="20">
        <v>0</v>
      </c>
      <c r="J2019" s="20">
        <v>0</v>
      </c>
      <c r="K2019" s="20">
        <v>0</v>
      </c>
    </row>
    <row r="2020" spans="1:11" ht="31.5">
      <c r="A2020" s="100"/>
      <c r="B2020" s="103"/>
      <c r="C2020" s="25" t="s">
        <v>9</v>
      </c>
      <c r="D2020" s="20">
        <v>0</v>
      </c>
      <c r="E2020" s="20">
        <v>0</v>
      </c>
      <c r="F2020" s="20">
        <v>0</v>
      </c>
      <c r="G2020" s="20">
        <v>0</v>
      </c>
      <c r="H2020" s="20">
        <v>0</v>
      </c>
      <c r="I2020" s="20">
        <v>0</v>
      </c>
      <c r="J2020" s="20">
        <v>0</v>
      </c>
      <c r="K2020" s="20">
        <v>0</v>
      </c>
    </row>
    <row r="2021" spans="1:11" ht="63">
      <c r="A2021" s="100"/>
      <c r="B2021" s="103"/>
      <c r="C2021" s="25" t="s">
        <v>190</v>
      </c>
      <c r="D2021" s="20">
        <v>0</v>
      </c>
      <c r="E2021" s="20">
        <v>0</v>
      </c>
      <c r="F2021" s="20">
        <v>0</v>
      </c>
      <c r="G2021" s="20">
        <v>0</v>
      </c>
      <c r="H2021" s="20">
        <v>0</v>
      </c>
      <c r="I2021" s="20">
        <v>0</v>
      </c>
      <c r="J2021" s="20">
        <v>0</v>
      </c>
      <c r="K2021" s="20">
        <v>0</v>
      </c>
    </row>
    <row r="2022" spans="1:11" ht="31.5">
      <c r="A2022" s="100"/>
      <c r="B2022" s="103"/>
      <c r="C2022" s="25" t="s">
        <v>206</v>
      </c>
      <c r="D2022" s="20">
        <v>0</v>
      </c>
      <c r="E2022" s="20" t="s">
        <v>220</v>
      </c>
      <c r="F2022" s="20" t="s">
        <v>220</v>
      </c>
      <c r="G2022" s="20" t="s">
        <v>220</v>
      </c>
      <c r="H2022" s="20">
        <v>0</v>
      </c>
      <c r="I2022" s="20">
        <v>0</v>
      </c>
      <c r="J2022" s="20" t="s">
        <v>220</v>
      </c>
      <c r="K2022" s="20" t="s">
        <v>220</v>
      </c>
    </row>
    <row r="2023" spans="1:11" ht="31.5">
      <c r="A2023" s="100"/>
      <c r="B2023" s="103"/>
      <c r="C2023" s="25" t="s">
        <v>207</v>
      </c>
      <c r="D2023" s="20">
        <v>0</v>
      </c>
      <c r="E2023" s="20" t="s">
        <v>220</v>
      </c>
      <c r="F2023" s="20" t="s">
        <v>220</v>
      </c>
      <c r="G2023" s="20" t="s">
        <v>220</v>
      </c>
      <c r="H2023" s="20">
        <v>0</v>
      </c>
      <c r="I2023" s="20">
        <v>0</v>
      </c>
      <c r="J2023" s="20" t="s">
        <v>220</v>
      </c>
      <c r="K2023" s="20" t="s">
        <v>220</v>
      </c>
    </row>
    <row r="2024" spans="1:11" ht="94.5">
      <c r="A2024" s="101"/>
      <c r="B2024" s="104"/>
      <c r="C2024" s="25" t="s">
        <v>200</v>
      </c>
      <c r="D2024" s="20">
        <v>0</v>
      </c>
      <c r="E2024" s="20">
        <v>0</v>
      </c>
      <c r="F2024" s="20">
        <v>0</v>
      </c>
      <c r="G2024" s="20">
        <v>0</v>
      </c>
      <c r="H2024" s="20">
        <v>0</v>
      </c>
      <c r="I2024" s="20">
        <v>0</v>
      </c>
      <c r="J2024" s="20">
        <v>0</v>
      </c>
      <c r="K2024" s="20">
        <v>0</v>
      </c>
    </row>
    <row r="2025" spans="1:11">
      <c r="A2025" s="99" t="s">
        <v>139</v>
      </c>
      <c r="B2025" s="102" t="s">
        <v>184</v>
      </c>
      <c r="C2025" s="23" t="s">
        <v>3</v>
      </c>
      <c r="D2025" s="24">
        <f>D2026+D2028+D2030+D2031+D2032</f>
        <v>183.6</v>
      </c>
      <c r="E2025" s="24" t="s">
        <v>220</v>
      </c>
      <c r="F2025" s="24" t="s">
        <v>220</v>
      </c>
      <c r="G2025" s="24" t="s">
        <v>220</v>
      </c>
      <c r="H2025" s="24">
        <f>H2026+H2028+H2030+H2031+H2032</f>
        <v>0</v>
      </c>
      <c r="I2025" s="20">
        <f t="shared" ref="I2025:I2026" si="647">H2025/D2025*100</f>
        <v>0</v>
      </c>
      <c r="J2025" s="20" t="s">
        <v>220</v>
      </c>
      <c r="K2025" s="20" t="s">
        <v>220</v>
      </c>
    </row>
    <row r="2026" spans="1:11">
      <c r="A2026" s="100"/>
      <c r="B2026" s="103"/>
      <c r="C2026" s="25" t="s">
        <v>4</v>
      </c>
      <c r="D2026" s="20">
        <v>183.6</v>
      </c>
      <c r="E2026" s="20">
        <v>183.6</v>
      </c>
      <c r="F2026" s="20">
        <v>165.2</v>
      </c>
      <c r="G2026" s="20">
        <v>0</v>
      </c>
      <c r="H2026" s="20">
        <v>0</v>
      </c>
      <c r="I2026" s="20">
        <f t="shared" si="647"/>
        <v>0</v>
      </c>
      <c r="J2026" s="20">
        <f t="shared" ref="J2026" si="648">G2026/E2026*100</f>
        <v>0</v>
      </c>
      <c r="K2026" s="20">
        <f t="shared" ref="K2026" si="649">G2026/F2026*100</f>
        <v>0</v>
      </c>
    </row>
    <row r="2027" spans="1:11" ht="47.25">
      <c r="A2027" s="100"/>
      <c r="B2027" s="103"/>
      <c r="C2027" s="25" t="s">
        <v>189</v>
      </c>
      <c r="D2027" s="20">
        <v>0</v>
      </c>
      <c r="E2027" s="20">
        <v>0</v>
      </c>
      <c r="F2027" s="20">
        <v>0</v>
      </c>
      <c r="G2027" s="20">
        <v>0</v>
      </c>
      <c r="H2027" s="20">
        <v>0</v>
      </c>
      <c r="I2027" s="20">
        <v>0</v>
      </c>
      <c r="J2027" s="20">
        <v>0</v>
      </c>
      <c r="K2027" s="20">
        <v>0</v>
      </c>
    </row>
    <row r="2028" spans="1:11" ht="31.5">
      <c r="A2028" s="100"/>
      <c r="B2028" s="103"/>
      <c r="C2028" s="25" t="s">
        <v>205</v>
      </c>
      <c r="D2028" s="20">
        <v>0</v>
      </c>
      <c r="E2028" s="20">
        <v>0</v>
      </c>
      <c r="F2028" s="20">
        <v>0</v>
      </c>
      <c r="G2028" s="20">
        <v>0</v>
      </c>
      <c r="H2028" s="20">
        <v>0</v>
      </c>
      <c r="I2028" s="20">
        <v>0</v>
      </c>
      <c r="J2028" s="20">
        <v>0</v>
      </c>
      <c r="K2028" s="20">
        <v>0</v>
      </c>
    </row>
    <row r="2029" spans="1:11" ht="63">
      <c r="A2029" s="100"/>
      <c r="B2029" s="103"/>
      <c r="C2029" s="25" t="s">
        <v>190</v>
      </c>
      <c r="D2029" s="20">
        <v>0</v>
      </c>
      <c r="E2029" s="20">
        <v>0</v>
      </c>
      <c r="F2029" s="20">
        <v>0</v>
      </c>
      <c r="G2029" s="20">
        <v>0</v>
      </c>
      <c r="H2029" s="20">
        <v>0</v>
      </c>
      <c r="I2029" s="20">
        <v>0</v>
      </c>
      <c r="J2029" s="20">
        <v>0</v>
      </c>
      <c r="K2029" s="20">
        <v>0</v>
      </c>
    </row>
    <row r="2030" spans="1:11" ht="31.5">
      <c r="A2030" s="100"/>
      <c r="B2030" s="103"/>
      <c r="C2030" s="25" t="s">
        <v>206</v>
      </c>
      <c r="D2030" s="20">
        <v>0</v>
      </c>
      <c r="E2030" s="20" t="s">
        <v>220</v>
      </c>
      <c r="F2030" s="20" t="s">
        <v>220</v>
      </c>
      <c r="G2030" s="20" t="s">
        <v>220</v>
      </c>
      <c r="H2030" s="20">
        <v>0</v>
      </c>
      <c r="I2030" s="20">
        <v>0</v>
      </c>
      <c r="J2030" s="20" t="s">
        <v>220</v>
      </c>
      <c r="K2030" s="20" t="s">
        <v>220</v>
      </c>
    </row>
    <row r="2031" spans="1:11" ht="31.5">
      <c r="A2031" s="100"/>
      <c r="B2031" s="103"/>
      <c r="C2031" s="25" t="s">
        <v>207</v>
      </c>
      <c r="D2031" s="20">
        <v>0</v>
      </c>
      <c r="E2031" s="20" t="s">
        <v>220</v>
      </c>
      <c r="F2031" s="20" t="s">
        <v>220</v>
      </c>
      <c r="G2031" s="20" t="s">
        <v>220</v>
      </c>
      <c r="H2031" s="20">
        <v>0</v>
      </c>
      <c r="I2031" s="20">
        <v>0</v>
      </c>
      <c r="J2031" s="20" t="s">
        <v>220</v>
      </c>
      <c r="K2031" s="20" t="s">
        <v>220</v>
      </c>
    </row>
    <row r="2032" spans="1:11" ht="94.5">
      <c r="A2032" s="101"/>
      <c r="B2032" s="104"/>
      <c r="C2032" s="25" t="s">
        <v>200</v>
      </c>
      <c r="D2032" s="20">
        <v>0</v>
      </c>
      <c r="E2032" s="20">
        <v>0</v>
      </c>
      <c r="F2032" s="20">
        <v>0</v>
      </c>
      <c r="G2032" s="20">
        <v>0</v>
      </c>
      <c r="H2032" s="20">
        <v>0</v>
      </c>
      <c r="I2032" s="20">
        <v>0</v>
      </c>
      <c r="J2032" s="20">
        <v>0</v>
      </c>
      <c r="K2032" s="20">
        <v>0</v>
      </c>
    </row>
    <row r="2033" spans="1:11">
      <c r="A2033" s="99" t="s">
        <v>28</v>
      </c>
      <c r="B2033" s="102" t="s">
        <v>184</v>
      </c>
      <c r="C2033" s="23" t="s">
        <v>3</v>
      </c>
      <c r="D2033" s="24">
        <f>D2034+D2036+D2038+D2039+D2040</f>
        <v>0</v>
      </c>
      <c r="E2033" s="24" t="s">
        <v>220</v>
      </c>
      <c r="F2033" s="24" t="s">
        <v>220</v>
      </c>
      <c r="G2033" s="24" t="s">
        <v>220</v>
      </c>
      <c r="H2033" s="24">
        <f>H2034+H2036+H2038+H2039+H2040</f>
        <v>0</v>
      </c>
      <c r="I2033" s="20">
        <v>0</v>
      </c>
      <c r="J2033" s="20" t="s">
        <v>220</v>
      </c>
      <c r="K2033" s="20" t="s">
        <v>220</v>
      </c>
    </row>
    <row r="2034" spans="1:11">
      <c r="A2034" s="100"/>
      <c r="B2034" s="103"/>
      <c r="C2034" s="25" t="s">
        <v>4</v>
      </c>
      <c r="D2034" s="20">
        <f>D2042</f>
        <v>0</v>
      </c>
      <c r="E2034" s="20">
        <f t="shared" ref="E2034:H2034" si="650">E2042</f>
        <v>0</v>
      </c>
      <c r="F2034" s="20">
        <f t="shared" si="650"/>
        <v>0</v>
      </c>
      <c r="G2034" s="20">
        <f t="shared" si="650"/>
        <v>0</v>
      </c>
      <c r="H2034" s="20">
        <f t="shared" si="650"/>
        <v>0</v>
      </c>
      <c r="I2034" s="20">
        <v>0</v>
      </c>
      <c r="J2034" s="20">
        <v>0</v>
      </c>
      <c r="K2034" s="20">
        <v>0</v>
      </c>
    </row>
    <row r="2035" spans="1:11" ht="47.25">
      <c r="A2035" s="100"/>
      <c r="B2035" s="103"/>
      <c r="C2035" s="25" t="s">
        <v>189</v>
      </c>
      <c r="D2035" s="20">
        <f t="shared" ref="D2035:H2040" si="651">D2043</f>
        <v>0</v>
      </c>
      <c r="E2035" s="20">
        <f t="shared" si="651"/>
        <v>0</v>
      </c>
      <c r="F2035" s="20">
        <f t="shared" si="651"/>
        <v>0</v>
      </c>
      <c r="G2035" s="20">
        <f t="shared" si="651"/>
        <v>0</v>
      </c>
      <c r="H2035" s="20">
        <f t="shared" si="651"/>
        <v>0</v>
      </c>
      <c r="I2035" s="20">
        <v>0</v>
      </c>
      <c r="J2035" s="20">
        <v>0</v>
      </c>
      <c r="K2035" s="20">
        <v>0</v>
      </c>
    </row>
    <row r="2036" spans="1:11" ht="31.5">
      <c r="A2036" s="100"/>
      <c r="B2036" s="103"/>
      <c r="C2036" s="25" t="s">
        <v>205</v>
      </c>
      <c r="D2036" s="20">
        <f t="shared" si="651"/>
        <v>0</v>
      </c>
      <c r="E2036" s="20">
        <f t="shared" si="651"/>
        <v>0</v>
      </c>
      <c r="F2036" s="20">
        <f t="shared" si="651"/>
        <v>0</v>
      </c>
      <c r="G2036" s="20">
        <f t="shared" si="651"/>
        <v>0</v>
      </c>
      <c r="H2036" s="20">
        <f t="shared" si="651"/>
        <v>0</v>
      </c>
      <c r="I2036" s="20">
        <v>0</v>
      </c>
      <c r="J2036" s="20">
        <v>0</v>
      </c>
      <c r="K2036" s="20">
        <v>0</v>
      </c>
    </row>
    <row r="2037" spans="1:11" ht="63">
      <c r="A2037" s="100"/>
      <c r="B2037" s="103"/>
      <c r="C2037" s="25" t="s">
        <v>190</v>
      </c>
      <c r="D2037" s="20">
        <f t="shared" si="651"/>
        <v>0</v>
      </c>
      <c r="E2037" s="20">
        <f t="shared" si="651"/>
        <v>0</v>
      </c>
      <c r="F2037" s="20">
        <f t="shared" si="651"/>
        <v>0</v>
      </c>
      <c r="G2037" s="20">
        <f t="shared" si="651"/>
        <v>0</v>
      </c>
      <c r="H2037" s="20">
        <f t="shared" si="651"/>
        <v>0</v>
      </c>
      <c r="I2037" s="20">
        <v>0</v>
      </c>
      <c r="J2037" s="20">
        <v>0</v>
      </c>
      <c r="K2037" s="20">
        <v>0</v>
      </c>
    </row>
    <row r="2038" spans="1:11" ht="31.5">
      <c r="A2038" s="100"/>
      <c r="B2038" s="103"/>
      <c r="C2038" s="25" t="s">
        <v>206</v>
      </c>
      <c r="D2038" s="20">
        <f t="shared" si="651"/>
        <v>0</v>
      </c>
      <c r="E2038" s="20" t="str">
        <f t="shared" si="651"/>
        <v>х</v>
      </c>
      <c r="F2038" s="20" t="str">
        <f t="shared" si="651"/>
        <v>х</v>
      </c>
      <c r="G2038" s="20" t="str">
        <f t="shared" si="651"/>
        <v>х</v>
      </c>
      <c r="H2038" s="20">
        <f t="shared" si="651"/>
        <v>0</v>
      </c>
      <c r="I2038" s="20">
        <v>0</v>
      </c>
      <c r="J2038" s="20" t="s">
        <v>220</v>
      </c>
      <c r="K2038" s="20" t="s">
        <v>220</v>
      </c>
    </row>
    <row r="2039" spans="1:11" ht="31.5">
      <c r="A2039" s="100"/>
      <c r="B2039" s="103"/>
      <c r="C2039" s="25" t="s">
        <v>207</v>
      </c>
      <c r="D2039" s="20">
        <f t="shared" si="651"/>
        <v>0</v>
      </c>
      <c r="E2039" s="20" t="str">
        <f t="shared" si="651"/>
        <v>х</v>
      </c>
      <c r="F2039" s="20" t="str">
        <f t="shared" si="651"/>
        <v>х</v>
      </c>
      <c r="G2039" s="20" t="str">
        <f t="shared" si="651"/>
        <v>х</v>
      </c>
      <c r="H2039" s="20">
        <f t="shared" si="651"/>
        <v>0</v>
      </c>
      <c r="I2039" s="20">
        <v>0</v>
      </c>
      <c r="J2039" s="20" t="s">
        <v>220</v>
      </c>
      <c r="K2039" s="20" t="s">
        <v>220</v>
      </c>
    </row>
    <row r="2040" spans="1:11" ht="94.5">
      <c r="A2040" s="101"/>
      <c r="B2040" s="104"/>
      <c r="C2040" s="25" t="s">
        <v>200</v>
      </c>
      <c r="D2040" s="20">
        <f t="shared" si="651"/>
        <v>0</v>
      </c>
      <c r="E2040" s="20">
        <f t="shared" si="651"/>
        <v>0</v>
      </c>
      <c r="F2040" s="20">
        <f t="shared" si="651"/>
        <v>0</v>
      </c>
      <c r="G2040" s="20">
        <f t="shared" si="651"/>
        <v>0</v>
      </c>
      <c r="H2040" s="20">
        <f t="shared" si="651"/>
        <v>0</v>
      </c>
      <c r="I2040" s="20">
        <v>0</v>
      </c>
      <c r="J2040" s="20">
        <v>0</v>
      </c>
      <c r="K2040" s="20">
        <v>0</v>
      </c>
    </row>
    <row r="2041" spans="1:11">
      <c r="A2041" s="99" t="s">
        <v>262</v>
      </c>
      <c r="B2041" s="102" t="s">
        <v>184</v>
      </c>
      <c r="C2041" s="23" t="s">
        <v>3</v>
      </c>
      <c r="D2041" s="24">
        <f>D2042+D2044+D2046+D2047+D2048</f>
        <v>0</v>
      </c>
      <c r="E2041" s="24" t="s">
        <v>220</v>
      </c>
      <c r="F2041" s="24" t="s">
        <v>220</v>
      </c>
      <c r="G2041" s="24" t="s">
        <v>220</v>
      </c>
      <c r="H2041" s="24">
        <f>H2042+H2044+H2046+H2047+H2048</f>
        <v>0</v>
      </c>
      <c r="I2041" s="20">
        <v>0</v>
      </c>
      <c r="J2041" s="20" t="s">
        <v>220</v>
      </c>
      <c r="K2041" s="20" t="s">
        <v>220</v>
      </c>
    </row>
    <row r="2042" spans="1:11">
      <c r="A2042" s="100"/>
      <c r="B2042" s="103"/>
      <c r="C2042" s="25" t="s">
        <v>4</v>
      </c>
      <c r="D2042" s="20">
        <v>0</v>
      </c>
      <c r="E2042" s="20">
        <v>0</v>
      </c>
      <c r="F2042" s="20">
        <v>0</v>
      </c>
      <c r="G2042" s="20">
        <v>0</v>
      </c>
      <c r="H2042" s="20">
        <v>0</v>
      </c>
      <c r="I2042" s="20">
        <v>0</v>
      </c>
      <c r="J2042" s="20">
        <v>0</v>
      </c>
      <c r="K2042" s="20">
        <v>0</v>
      </c>
    </row>
    <row r="2043" spans="1:11" ht="47.25">
      <c r="A2043" s="100"/>
      <c r="B2043" s="103"/>
      <c r="C2043" s="25" t="s">
        <v>189</v>
      </c>
      <c r="D2043" s="20">
        <v>0</v>
      </c>
      <c r="E2043" s="20">
        <v>0</v>
      </c>
      <c r="F2043" s="20">
        <v>0</v>
      </c>
      <c r="G2043" s="20">
        <v>0</v>
      </c>
      <c r="H2043" s="20">
        <v>0</v>
      </c>
      <c r="I2043" s="20">
        <v>0</v>
      </c>
      <c r="J2043" s="20">
        <v>0</v>
      </c>
      <c r="K2043" s="20">
        <v>0</v>
      </c>
    </row>
    <row r="2044" spans="1:11" ht="31.5">
      <c r="A2044" s="100"/>
      <c r="B2044" s="103"/>
      <c r="C2044" s="25" t="s">
        <v>205</v>
      </c>
      <c r="D2044" s="20">
        <v>0</v>
      </c>
      <c r="E2044" s="20">
        <v>0</v>
      </c>
      <c r="F2044" s="20">
        <v>0</v>
      </c>
      <c r="G2044" s="20">
        <v>0</v>
      </c>
      <c r="H2044" s="20">
        <v>0</v>
      </c>
      <c r="I2044" s="20">
        <v>0</v>
      </c>
      <c r="J2044" s="20">
        <v>0</v>
      </c>
      <c r="K2044" s="20">
        <v>0</v>
      </c>
    </row>
    <row r="2045" spans="1:11" ht="63">
      <c r="A2045" s="100"/>
      <c r="B2045" s="103"/>
      <c r="C2045" s="25" t="s">
        <v>190</v>
      </c>
      <c r="D2045" s="20">
        <v>0</v>
      </c>
      <c r="E2045" s="20">
        <v>0</v>
      </c>
      <c r="F2045" s="20">
        <v>0</v>
      </c>
      <c r="G2045" s="20">
        <v>0</v>
      </c>
      <c r="H2045" s="20">
        <v>0</v>
      </c>
      <c r="I2045" s="20">
        <v>0</v>
      </c>
      <c r="J2045" s="20">
        <v>0</v>
      </c>
      <c r="K2045" s="20">
        <v>0</v>
      </c>
    </row>
    <row r="2046" spans="1:11" ht="31.5">
      <c r="A2046" s="100"/>
      <c r="B2046" s="103"/>
      <c r="C2046" s="25" t="s">
        <v>206</v>
      </c>
      <c r="D2046" s="20">
        <v>0</v>
      </c>
      <c r="E2046" s="20" t="s">
        <v>220</v>
      </c>
      <c r="F2046" s="20" t="s">
        <v>220</v>
      </c>
      <c r="G2046" s="20" t="s">
        <v>220</v>
      </c>
      <c r="H2046" s="20">
        <v>0</v>
      </c>
      <c r="I2046" s="20">
        <v>0</v>
      </c>
      <c r="J2046" s="20" t="s">
        <v>220</v>
      </c>
      <c r="K2046" s="20" t="s">
        <v>220</v>
      </c>
    </row>
    <row r="2047" spans="1:11" ht="31.5">
      <c r="A2047" s="100"/>
      <c r="B2047" s="103"/>
      <c r="C2047" s="25" t="s">
        <v>207</v>
      </c>
      <c r="D2047" s="20">
        <v>0</v>
      </c>
      <c r="E2047" s="20" t="s">
        <v>220</v>
      </c>
      <c r="F2047" s="20" t="s">
        <v>220</v>
      </c>
      <c r="G2047" s="20" t="s">
        <v>220</v>
      </c>
      <c r="H2047" s="20">
        <v>0</v>
      </c>
      <c r="I2047" s="20">
        <v>0</v>
      </c>
      <c r="J2047" s="20" t="s">
        <v>220</v>
      </c>
      <c r="K2047" s="20" t="s">
        <v>220</v>
      </c>
    </row>
    <row r="2048" spans="1:11" ht="94.5">
      <c r="A2048" s="101"/>
      <c r="B2048" s="104"/>
      <c r="C2048" s="25" t="s">
        <v>200</v>
      </c>
      <c r="D2048" s="20">
        <v>0</v>
      </c>
      <c r="E2048" s="20">
        <v>0</v>
      </c>
      <c r="F2048" s="20">
        <v>0</v>
      </c>
      <c r="G2048" s="20">
        <v>0</v>
      </c>
      <c r="H2048" s="20">
        <v>0</v>
      </c>
      <c r="I2048" s="20">
        <v>0</v>
      </c>
      <c r="J2048" s="20">
        <v>0</v>
      </c>
      <c r="K2048" s="20">
        <v>0</v>
      </c>
    </row>
    <row r="2049" spans="1:11">
      <c r="A2049" s="99" t="s">
        <v>346</v>
      </c>
      <c r="B2049" s="102" t="s">
        <v>289</v>
      </c>
      <c r="C2049" s="31" t="s">
        <v>3</v>
      </c>
      <c r="D2049" s="24">
        <f>D2050+D2052+D2054+D2055+D2056</f>
        <v>97216.799999999988</v>
      </c>
      <c r="E2049" s="24" t="s">
        <v>220</v>
      </c>
      <c r="F2049" s="24" t="s">
        <v>220</v>
      </c>
      <c r="G2049" s="24" t="s">
        <v>220</v>
      </c>
      <c r="H2049" s="24">
        <f>H2050+H2052+H2054+H2055+H2056</f>
        <v>97192.599999999991</v>
      </c>
      <c r="I2049" s="20">
        <f t="shared" ref="I2049" si="652">H2049/D2049*100</f>
        <v>99.975107183120613</v>
      </c>
      <c r="J2049" s="20" t="s">
        <v>220</v>
      </c>
      <c r="K2049" s="20" t="s">
        <v>220</v>
      </c>
    </row>
    <row r="2050" spans="1:11">
      <c r="A2050" s="100"/>
      <c r="B2050" s="103"/>
      <c r="C2050" s="25" t="s">
        <v>4</v>
      </c>
      <c r="D2050" s="20">
        <f>D2059+D2067+D2075+D2083</f>
        <v>0</v>
      </c>
      <c r="E2050" s="20">
        <f t="shared" ref="E2050:H2050" si="653">E2059+E2067+E2075+E2083</f>
        <v>0</v>
      </c>
      <c r="F2050" s="20">
        <f t="shared" si="653"/>
        <v>0</v>
      </c>
      <c r="G2050" s="20">
        <f t="shared" si="653"/>
        <v>0</v>
      </c>
      <c r="H2050" s="20">
        <f t="shared" si="653"/>
        <v>0</v>
      </c>
      <c r="I2050" s="20">
        <v>0</v>
      </c>
      <c r="J2050" s="20">
        <v>0</v>
      </c>
      <c r="K2050" s="20">
        <v>0</v>
      </c>
    </row>
    <row r="2051" spans="1:11" ht="47.25">
      <c r="A2051" s="100"/>
      <c r="B2051" s="103"/>
      <c r="C2051" s="25" t="s">
        <v>189</v>
      </c>
      <c r="D2051" s="20">
        <f t="shared" ref="D2051:H2056" si="654">D2060+D2068+D2076+D2084</f>
        <v>0</v>
      </c>
      <c r="E2051" s="20">
        <f t="shared" si="654"/>
        <v>0</v>
      </c>
      <c r="F2051" s="20">
        <f t="shared" si="654"/>
        <v>0</v>
      </c>
      <c r="G2051" s="20">
        <f t="shared" si="654"/>
        <v>0</v>
      </c>
      <c r="H2051" s="20">
        <f t="shared" si="654"/>
        <v>0</v>
      </c>
      <c r="I2051" s="20">
        <v>0</v>
      </c>
      <c r="J2051" s="20">
        <v>0</v>
      </c>
      <c r="K2051" s="20">
        <v>0</v>
      </c>
    </row>
    <row r="2052" spans="1:11" ht="31.5">
      <c r="A2052" s="100"/>
      <c r="B2052" s="103"/>
      <c r="C2052" s="25" t="s">
        <v>9</v>
      </c>
      <c r="D2052" s="20">
        <f t="shared" si="654"/>
        <v>97216.799999999988</v>
      </c>
      <c r="E2052" s="20">
        <f t="shared" si="654"/>
        <v>97216.799999999988</v>
      </c>
      <c r="F2052" s="20">
        <f t="shared" si="654"/>
        <v>97216.799999999988</v>
      </c>
      <c r="G2052" s="20">
        <f>G2061+G2069+G2077+G2085</f>
        <v>97216.7</v>
      </c>
      <c r="H2052" s="20">
        <f t="shared" si="654"/>
        <v>97192.599999999991</v>
      </c>
      <c r="I2052" s="20">
        <f t="shared" ref="I2052" si="655">H2052/D2052*100</f>
        <v>99.975107183120613</v>
      </c>
      <c r="J2052" s="20">
        <f t="shared" ref="J2052" si="656">G2052/E2052*100</f>
        <v>99.999897137120342</v>
      </c>
      <c r="K2052" s="20">
        <f t="shared" ref="K2052" si="657">G2052/F2052*100</f>
        <v>99.999897137120342</v>
      </c>
    </row>
    <row r="2053" spans="1:11" ht="63">
      <c r="A2053" s="100"/>
      <c r="B2053" s="103"/>
      <c r="C2053" s="25" t="s">
        <v>190</v>
      </c>
      <c r="D2053" s="20">
        <f t="shared" si="654"/>
        <v>0</v>
      </c>
      <c r="E2053" s="20">
        <f t="shared" si="654"/>
        <v>0</v>
      </c>
      <c r="F2053" s="20">
        <f t="shared" si="654"/>
        <v>0</v>
      </c>
      <c r="G2053" s="20">
        <f t="shared" si="654"/>
        <v>0</v>
      </c>
      <c r="H2053" s="20">
        <f t="shared" si="654"/>
        <v>0</v>
      </c>
      <c r="I2053" s="20">
        <v>0</v>
      </c>
      <c r="J2053" s="20">
        <v>0</v>
      </c>
      <c r="K2053" s="20">
        <v>0</v>
      </c>
    </row>
    <row r="2054" spans="1:11" ht="31.5">
      <c r="A2054" s="100"/>
      <c r="B2054" s="103"/>
      <c r="C2054" s="25" t="s">
        <v>206</v>
      </c>
      <c r="D2054" s="20">
        <f t="shared" si="654"/>
        <v>0</v>
      </c>
      <c r="E2054" s="20" t="s">
        <v>220</v>
      </c>
      <c r="F2054" s="20" t="s">
        <v>220</v>
      </c>
      <c r="G2054" s="20" t="s">
        <v>220</v>
      </c>
      <c r="H2054" s="20">
        <f t="shared" si="654"/>
        <v>0</v>
      </c>
      <c r="I2054" s="20">
        <v>0</v>
      </c>
      <c r="J2054" s="20" t="s">
        <v>220</v>
      </c>
      <c r="K2054" s="20" t="s">
        <v>220</v>
      </c>
    </row>
    <row r="2055" spans="1:11" ht="31.5">
      <c r="A2055" s="100"/>
      <c r="B2055" s="103"/>
      <c r="C2055" s="25" t="s">
        <v>207</v>
      </c>
      <c r="D2055" s="20">
        <f t="shared" si="654"/>
        <v>0</v>
      </c>
      <c r="E2055" s="20" t="s">
        <v>220</v>
      </c>
      <c r="F2055" s="20" t="s">
        <v>220</v>
      </c>
      <c r="G2055" s="20" t="s">
        <v>220</v>
      </c>
      <c r="H2055" s="20">
        <f t="shared" si="654"/>
        <v>0</v>
      </c>
      <c r="I2055" s="20">
        <v>0</v>
      </c>
      <c r="J2055" s="20" t="s">
        <v>220</v>
      </c>
      <c r="K2055" s="20" t="s">
        <v>220</v>
      </c>
    </row>
    <row r="2056" spans="1:11" ht="94.5">
      <c r="A2056" s="100"/>
      <c r="B2056" s="104"/>
      <c r="C2056" s="25" t="s">
        <v>200</v>
      </c>
      <c r="D2056" s="20">
        <f t="shared" si="654"/>
        <v>0</v>
      </c>
      <c r="E2056" s="20">
        <f t="shared" si="654"/>
        <v>0</v>
      </c>
      <c r="F2056" s="20">
        <f t="shared" si="654"/>
        <v>0</v>
      </c>
      <c r="G2056" s="20">
        <f t="shared" si="654"/>
        <v>0</v>
      </c>
      <c r="H2056" s="20">
        <f t="shared" si="654"/>
        <v>0</v>
      </c>
      <c r="I2056" s="20">
        <v>0</v>
      </c>
      <c r="J2056" s="20">
        <v>0</v>
      </c>
      <c r="K2056" s="20">
        <v>0</v>
      </c>
    </row>
    <row r="2057" spans="1:11" ht="31.5">
      <c r="A2057" s="100"/>
      <c r="B2057" s="78" t="s">
        <v>293</v>
      </c>
      <c r="C2057" s="25"/>
      <c r="D2057" s="20"/>
      <c r="E2057" s="20"/>
      <c r="F2057" s="20"/>
      <c r="G2057" s="20"/>
      <c r="H2057" s="20"/>
      <c r="I2057" s="20"/>
      <c r="J2057" s="20"/>
      <c r="K2057" s="20"/>
    </row>
    <row r="2058" spans="1:11">
      <c r="A2058" s="100"/>
      <c r="B2058" s="102" t="s">
        <v>290</v>
      </c>
      <c r="C2058" s="31" t="s">
        <v>3</v>
      </c>
      <c r="D2058" s="24">
        <f>D2059+D2061+D2063+D2064+D2065</f>
        <v>79674.7</v>
      </c>
      <c r="E2058" s="24" t="s">
        <v>220</v>
      </c>
      <c r="F2058" s="24" t="s">
        <v>220</v>
      </c>
      <c r="G2058" s="24" t="s">
        <v>220</v>
      </c>
      <c r="H2058" s="24">
        <f>H2059+H2061+H2063+H2064+H2065</f>
        <v>79667.5</v>
      </c>
      <c r="I2058" s="20">
        <f t="shared" ref="I2058" si="658">H2058/D2058*100</f>
        <v>99.990963254332925</v>
      </c>
      <c r="J2058" s="20" t="s">
        <v>220</v>
      </c>
      <c r="K2058" s="20" t="s">
        <v>220</v>
      </c>
    </row>
    <row r="2059" spans="1:11">
      <c r="A2059" s="100"/>
      <c r="B2059" s="103"/>
      <c r="C2059" s="25" t="s">
        <v>4</v>
      </c>
      <c r="D2059" s="20">
        <f>D2100</f>
        <v>0</v>
      </c>
      <c r="E2059" s="20">
        <f t="shared" ref="E2059:G2059" si="659">E2100</f>
        <v>0</v>
      </c>
      <c r="F2059" s="20">
        <f t="shared" si="659"/>
        <v>0</v>
      </c>
      <c r="G2059" s="20">
        <f t="shared" si="659"/>
        <v>0</v>
      </c>
      <c r="H2059" s="20">
        <f t="shared" ref="H2059" si="660">H2100</f>
        <v>0</v>
      </c>
      <c r="I2059" s="20">
        <v>0</v>
      </c>
      <c r="J2059" s="20">
        <v>0</v>
      </c>
      <c r="K2059" s="20">
        <v>0</v>
      </c>
    </row>
    <row r="2060" spans="1:11" ht="47.25">
      <c r="A2060" s="100"/>
      <c r="B2060" s="103"/>
      <c r="C2060" s="25" t="s">
        <v>189</v>
      </c>
      <c r="D2060" s="20">
        <f t="shared" ref="D2060:G2065" si="661">D2101</f>
        <v>0</v>
      </c>
      <c r="E2060" s="20">
        <f t="shared" si="661"/>
        <v>0</v>
      </c>
      <c r="F2060" s="20">
        <f t="shared" si="661"/>
        <v>0</v>
      </c>
      <c r="G2060" s="20">
        <f t="shared" si="661"/>
        <v>0</v>
      </c>
      <c r="H2060" s="20">
        <f t="shared" ref="H2060" si="662">H2101</f>
        <v>0</v>
      </c>
      <c r="I2060" s="20">
        <v>0</v>
      </c>
      <c r="J2060" s="20">
        <v>0</v>
      </c>
      <c r="K2060" s="20">
        <v>0</v>
      </c>
    </row>
    <row r="2061" spans="1:11" ht="31.5">
      <c r="A2061" s="100"/>
      <c r="B2061" s="103"/>
      <c r="C2061" s="25" t="s">
        <v>9</v>
      </c>
      <c r="D2061" s="20">
        <f t="shared" si="661"/>
        <v>79674.7</v>
      </c>
      <c r="E2061" s="20">
        <f t="shared" si="661"/>
        <v>79674.7</v>
      </c>
      <c r="F2061" s="20">
        <f t="shared" si="661"/>
        <v>79674.7</v>
      </c>
      <c r="G2061" s="20">
        <f t="shared" si="661"/>
        <v>79674.7</v>
      </c>
      <c r="H2061" s="20">
        <f t="shared" ref="H2061" si="663">H2102</f>
        <v>79667.5</v>
      </c>
      <c r="I2061" s="20">
        <f t="shared" ref="I2061" si="664">H2061/D2061*100</f>
        <v>99.990963254332925</v>
      </c>
      <c r="J2061" s="20">
        <f t="shared" ref="J2061" si="665">G2061/E2061*100</f>
        <v>100</v>
      </c>
      <c r="K2061" s="20">
        <f t="shared" ref="K2061" si="666">G2061/F2061*100</f>
        <v>100</v>
      </c>
    </row>
    <row r="2062" spans="1:11" ht="63">
      <c r="A2062" s="100"/>
      <c r="B2062" s="103"/>
      <c r="C2062" s="25" t="s">
        <v>190</v>
      </c>
      <c r="D2062" s="20">
        <f t="shared" si="661"/>
        <v>0</v>
      </c>
      <c r="E2062" s="20">
        <f t="shared" si="661"/>
        <v>0</v>
      </c>
      <c r="F2062" s="20">
        <f t="shared" si="661"/>
        <v>0</v>
      </c>
      <c r="G2062" s="20">
        <f t="shared" si="661"/>
        <v>0</v>
      </c>
      <c r="H2062" s="20">
        <f t="shared" ref="H2062" si="667">H2103</f>
        <v>0</v>
      </c>
      <c r="I2062" s="20">
        <v>0</v>
      </c>
      <c r="J2062" s="20">
        <v>0</v>
      </c>
      <c r="K2062" s="20">
        <v>0</v>
      </c>
    </row>
    <row r="2063" spans="1:11" ht="31.5">
      <c r="A2063" s="100"/>
      <c r="B2063" s="103"/>
      <c r="C2063" s="25" t="s">
        <v>206</v>
      </c>
      <c r="D2063" s="20">
        <f t="shared" si="661"/>
        <v>0</v>
      </c>
      <c r="E2063" s="20" t="str">
        <f t="shared" si="661"/>
        <v>х</v>
      </c>
      <c r="F2063" s="20" t="str">
        <f t="shared" si="661"/>
        <v>х</v>
      </c>
      <c r="G2063" s="20" t="str">
        <f t="shared" si="661"/>
        <v>х</v>
      </c>
      <c r="H2063" s="20">
        <f t="shared" ref="H2063" si="668">H2104</f>
        <v>0</v>
      </c>
      <c r="I2063" s="20">
        <v>0</v>
      </c>
      <c r="J2063" s="20" t="s">
        <v>220</v>
      </c>
      <c r="K2063" s="20" t="s">
        <v>220</v>
      </c>
    </row>
    <row r="2064" spans="1:11" ht="31.5">
      <c r="A2064" s="100"/>
      <c r="B2064" s="103"/>
      <c r="C2064" s="25" t="s">
        <v>207</v>
      </c>
      <c r="D2064" s="20">
        <f t="shared" si="661"/>
        <v>0</v>
      </c>
      <c r="E2064" s="20" t="str">
        <f t="shared" si="661"/>
        <v>х</v>
      </c>
      <c r="F2064" s="20" t="str">
        <f t="shared" si="661"/>
        <v>х</v>
      </c>
      <c r="G2064" s="20" t="str">
        <f t="shared" si="661"/>
        <v>х</v>
      </c>
      <c r="H2064" s="20">
        <f t="shared" ref="H2064" si="669">H2105</f>
        <v>0</v>
      </c>
      <c r="I2064" s="20">
        <v>0</v>
      </c>
      <c r="J2064" s="20" t="s">
        <v>220</v>
      </c>
      <c r="K2064" s="20" t="s">
        <v>220</v>
      </c>
    </row>
    <row r="2065" spans="1:11" ht="94.5">
      <c r="A2065" s="100"/>
      <c r="B2065" s="104"/>
      <c r="C2065" s="25" t="s">
        <v>200</v>
      </c>
      <c r="D2065" s="20">
        <f t="shared" si="661"/>
        <v>0</v>
      </c>
      <c r="E2065" s="20">
        <f t="shared" si="661"/>
        <v>0</v>
      </c>
      <c r="F2065" s="20">
        <f t="shared" si="661"/>
        <v>0</v>
      </c>
      <c r="G2065" s="20">
        <f t="shared" si="661"/>
        <v>0</v>
      </c>
      <c r="H2065" s="20">
        <f t="shared" ref="H2065" si="670">H2106</f>
        <v>0</v>
      </c>
      <c r="I2065" s="20">
        <v>0</v>
      </c>
      <c r="J2065" s="20">
        <v>0</v>
      </c>
      <c r="K2065" s="20">
        <v>0</v>
      </c>
    </row>
    <row r="2066" spans="1:11">
      <c r="A2066" s="100"/>
      <c r="B2066" s="102" t="s">
        <v>287</v>
      </c>
      <c r="C2066" s="31" t="s">
        <v>3</v>
      </c>
      <c r="D2066" s="24">
        <f>D2067+D2069+D2071+D2072+D2073</f>
        <v>8024.4</v>
      </c>
      <c r="E2066" s="24" t="s">
        <v>220</v>
      </c>
      <c r="F2066" s="24" t="s">
        <v>220</v>
      </c>
      <c r="G2066" s="24" t="s">
        <v>220</v>
      </c>
      <c r="H2066" s="24">
        <f>H2067+H2069+H2071+H2072+H2073</f>
        <v>8007.4</v>
      </c>
      <c r="I2066" s="20">
        <f t="shared" ref="I2066" si="671">H2066/D2066*100</f>
        <v>99.788146154229594</v>
      </c>
      <c r="J2066" s="20" t="s">
        <v>220</v>
      </c>
      <c r="K2066" s="20" t="s">
        <v>220</v>
      </c>
    </row>
    <row r="2067" spans="1:11">
      <c r="A2067" s="100"/>
      <c r="B2067" s="103"/>
      <c r="C2067" s="25" t="s">
        <v>4</v>
      </c>
      <c r="D2067" s="20">
        <f>D2108</f>
        <v>0</v>
      </c>
      <c r="E2067" s="20">
        <f t="shared" ref="E2067:H2067" si="672">E2108</f>
        <v>0</v>
      </c>
      <c r="F2067" s="20">
        <f t="shared" si="672"/>
        <v>0</v>
      </c>
      <c r="G2067" s="20">
        <f t="shared" si="672"/>
        <v>0</v>
      </c>
      <c r="H2067" s="20">
        <f t="shared" si="672"/>
        <v>0</v>
      </c>
      <c r="I2067" s="20">
        <v>0</v>
      </c>
      <c r="J2067" s="20">
        <v>0</v>
      </c>
      <c r="K2067" s="20">
        <v>0</v>
      </c>
    </row>
    <row r="2068" spans="1:11" ht="47.25">
      <c r="A2068" s="100"/>
      <c r="B2068" s="103"/>
      <c r="C2068" s="25" t="s">
        <v>189</v>
      </c>
      <c r="D2068" s="20">
        <f t="shared" ref="D2068:H2073" si="673">D2109</f>
        <v>0</v>
      </c>
      <c r="E2068" s="20">
        <f t="shared" si="673"/>
        <v>0</v>
      </c>
      <c r="F2068" s="20">
        <f t="shared" si="673"/>
        <v>0</v>
      </c>
      <c r="G2068" s="20">
        <f t="shared" si="673"/>
        <v>0</v>
      </c>
      <c r="H2068" s="20">
        <f t="shared" si="673"/>
        <v>0</v>
      </c>
      <c r="I2068" s="20">
        <v>0</v>
      </c>
      <c r="J2068" s="20">
        <v>0</v>
      </c>
      <c r="K2068" s="20">
        <v>0</v>
      </c>
    </row>
    <row r="2069" spans="1:11" ht="31.5">
      <c r="A2069" s="100"/>
      <c r="B2069" s="103"/>
      <c r="C2069" s="25" t="s">
        <v>9</v>
      </c>
      <c r="D2069" s="20">
        <f t="shared" si="673"/>
        <v>8024.4</v>
      </c>
      <c r="E2069" s="20">
        <f t="shared" si="673"/>
        <v>8024.4</v>
      </c>
      <c r="F2069" s="20">
        <f t="shared" si="673"/>
        <v>8024.4</v>
      </c>
      <c r="G2069" s="20">
        <f t="shared" si="673"/>
        <v>8024.3</v>
      </c>
      <c r="H2069" s="20">
        <f t="shared" si="673"/>
        <v>8007.4</v>
      </c>
      <c r="I2069" s="20">
        <f t="shared" ref="I2069" si="674">H2069/D2069*100</f>
        <v>99.788146154229594</v>
      </c>
      <c r="J2069" s="20">
        <f t="shared" ref="J2069" si="675">G2069/E2069*100</f>
        <v>99.998753800907238</v>
      </c>
      <c r="K2069" s="20">
        <f t="shared" ref="K2069" si="676">G2069/F2069*100</f>
        <v>99.998753800907238</v>
      </c>
    </row>
    <row r="2070" spans="1:11" ht="63">
      <c r="A2070" s="100"/>
      <c r="B2070" s="103"/>
      <c r="C2070" s="25" t="s">
        <v>190</v>
      </c>
      <c r="D2070" s="20">
        <f t="shared" si="673"/>
        <v>0</v>
      </c>
      <c r="E2070" s="20">
        <f t="shared" si="673"/>
        <v>0</v>
      </c>
      <c r="F2070" s="20">
        <f t="shared" si="673"/>
        <v>0</v>
      </c>
      <c r="G2070" s="20">
        <f t="shared" si="673"/>
        <v>0</v>
      </c>
      <c r="H2070" s="20">
        <f t="shared" si="673"/>
        <v>0</v>
      </c>
      <c r="I2070" s="20">
        <v>0</v>
      </c>
      <c r="J2070" s="20">
        <v>0</v>
      </c>
      <c r="K2070" s="20">
        <v>0</v>
      </c>
    </row>
    <row r="2071" spans="1:11" ht="31.5">
      <c r="A2071" s="100"/>
      <c r="B2071" s="103"/>
      <c r="C2071" s="25" t="s">
        <v>206</v>
      </c>
      <c r="D2071" s="20">
        <f t="shared" si="673"/>
        <v>0</v>
      </c>
      <c r="E2071" s="20" t="str">
        <f t="shared" si="673"/>
        <v>х</v>
      </c>
      <c r="F2071" s="20" t="str">
        <f t="shared" si="673"/>
        <v>х</v>
      </c>
      <c r="G2071" s="20" t="str">
        <f t="shared" si="673"/>
        <v>х</v>
      </c>
      <c r="H2071" s="20">
        <f t="shared" si="673"/>
        <v>0</v>
      </c>
      <c r="I2071" s="20">
        <v>0</v>
      </c>
      <c r="J2071" s="20" t="s">
        <v>220</v>
      </c>
      <c r="K2071" s="20" t="s">
        <v>220</v>
      </c>
    </row>
    <row r="2072" spans="1:11" ht="31.5">
      <c r="A2072" s="100"/>
      <c r="B2072" s="103"/>
      <c r="C2072" s="25" t="s">
        <v>207</v>
      </c>
      <c r="D2072" s="20">
        <f t="shared" si="673"/>
        <v>0</v>
      </c>
      <c r="E2072" s="20" t="str">
        <f t="shared" si="673"/>
        <v>х</v>
      </c>
      <c r="F2072" s="20" t="str">
        <f t="shared" si="673"/>
        <v>х</v>
      </c>
      <c r="G2072" s="20" t="str">
        <f t="shared" si="673"/>
        <v>х</v>
      </c>
      <c r="H2072" s="20">
        <f t="shared" si="673"/>
        <v>0</v>
      </c>
      <c r="I2072" s="20">
        <v>0</v>
      </c>
      <c r="J2072" s="20" t="s">
        <v>220</v>
      </c>
      <c r="K2072" s="20" t="s">
        <v>220</v>
      </c>
    </row>
    <row r="2073" spans="1:11" ht="94.5">
      <c r="A2073" s="100"/>
      <c r="B2073" s="104"/>
      <c r="C2073" s="25" t="s">
        <v>200</v>
      </c>
      <c r="D2073" s="20">
        <f t="shared" si="673"/>
        <v>0</v>
      </c>
      <c r="E2073" s="20">
        <f t="shared" si="673"/>
        <v>0</v>
      </c>
      <c r="F2073" s="20">
        <f t="shared" si="673"/>
        <v>0</v>
      </c>
      <c r="G2073" s="20">
        <f t="shared" si="673"/>
        <v>0</v>
      </c>
      <c r="H2073" s="20">
        <f t="shared" si="673"/>
        <v>0</v>
      </c>
      <c r="I2073" s="20">
        <v>0</v>
      </c>
      <c r="J2073" s="20">
        <v>0</v>
      </c>
      <c r="K2073" s="20">
        <v>0</v>
      </c>
    </row>
    <row r="2074" spans="1:11">
      <c r="A2074" s="100"/>
      <c r="B2074" s="102" t="s">
        <v>226</v>
      </c>
      <c r="C2074" s="31" t="s">
        <v>3</v>
      </c>
      <c r="D2074" s="24">
        <f>D2075+D2077+D2079+D2080+D2081</f>
        <v>8827.5</v>
      </c>
      <c r="E2074" s="24" t="s">
        <v>220</v>
      </c>
      <c r="F2074" s="24" t="s">
        <v>220</v>
      </c>
      <c r="G2074" s="24" t="s">
        <v>220</v>
      </c>
      <c r="H2074" s="24">
        <f>H2075+H2077+H2079+H2080+H2081</f>
        <v>8827.5</v>
      </c>
      <c r="I2074" s="20">
        <f t="shared" ref="I2074" si="677">H2074/D2074*100</f>
        <v>100</v>
      </c>
      <c r="J2074" s="20" t="s">
        <v>220</v>
      </c>
      <c r="K2074" s="20" t="s">
        <v>220</v>
      </c>
    </row>
    <row r="2075" spans="1:11">
      <c r="A2075" s="100"/>
      <c r="B2075" s="103"/>
      <c r="C2075" s="25" t="s">
        <v>4</v>
      </c>
      <c r="D2075" s="20">
        <f>D2116</f>
        <v>0</v>
      </c>
      <c r="E2075" s="20">
        <f t="shared" ref="E2075:H2075" si="678">E2116</f>
        <v>0</v>
      </c>
      <c r="F2075" s="20">
        <f t="shared" si="678"/>
        <v>0</v>
      </c>
      <c r="G2075" s="20">
        <f t="shared" si="678"/>
        <v>0</v>
      </c>
      <c r="H2075" s="20">
        <f t="shared" si="678"/>
        <v>0</v>
      </c>
      <c r="I2075" s="20">
        <v>0</v>
      </c>
      <c r="J2075" s="20">
        <v>0</v>
      </c>
      <c r="K2075" s="20">
        <v>0</v>
      </c>
    </row>
    <row r="2076" spans="1:11" ht="47.25">
      <c r="A2076" s="100"/>
      <c r="B2076" s="103"/>
      <c r="C2076" s="25" t="s">
        <v>189</v>
      </c>
      <c r="D2076" s="20">
        <f t="shared" ref="D2076:H2081" si="679">D2117</f>
        <v>0</v>
      </c>
      <c r="E2076" s="20">
        <f t="shared" si="679"/>
        <v>0</v>
      </c>
      <c r="F2076" s="20">
        <f t="shared" si="679"/>
        <v>0</v>
      </c>
      <c r="G2076" s="20">
        <f t="shared" si="679"/>
        <v>0</v>
      </c>
      <c r="H2076" s="20">
        <f t="shared" si="679"/>
        <v>0</v>
      </c>
      <c r="I2076" s="20">
        <v>0</v>
      </c>
      <c r="J2076" s="20">
        <v>0</v>
      </c>
      <c r="K2076" s="20">
        <v>0</v>
      </c>
    </row>
    <row r="2077" spans="1:11" ht="31.5">
      <c r="A2077" s="100"/>
      <c r="B2077" s="103"/>
      <c r="C2077" s="25" t="s">
        <v>9</v>
      </c>
      <c r="D2077" s="20">
        <f t="shared" si="679"/>
        <v>8827.5</v>
      </c>
      <c r="E2077" s="20">
        <f t="shared" si="679"/>
        <v>8827.5</v>
      </c>
      <c r="F2077" s="20">
        <f t="shared" si="679"/>
        <v>8827.5</v>
      </c>
      <c r="G2077" s="20">
        <f t="shared" si="679"/>
        <v>8827.5</v>
      </c>
      <c r="H2077" s="20">
        <f t="shared" si="679"/>
        <v>8827.5</v>
      </c>
      <c r="I2077" s="20">
        <f t="shared" ref="I2077" si="680">H2077/D2077*100</f>
        <v>100</v>
      </c>
      <c r="J2077" s="20">
        <f t="shared" ref="J2077" si="681">G2077/E2077*100</f>
        <v>100</v>
      </c>
      <c r="K2077" s="20">
        <f t="shared" ref="K2077" si="682">G2077/F2077*100</f>
        <v>100</v>
      </c>
    </row>
    <row r="2078" spans="1:11" ht="63">
      <c r="A2078" s="100"/>
      <c r="B2078" s="103"/>
      <c r="C2078" s="25" t="s">
        <v>190</v>
      </c>
      <c r="D2078" s="20">
        <f t="shared" si="679"/>
        <v>0</v>
      </c>
      <c r="E2078" s="20">
        <f t="shared" si="679"/>
        <v>0</v>
      </c>
      <c r="F2078" s="20">
        <f t="shared" si="679"/>
        <v>0</v>
      </c>
      <c r="G2078" s="20">
        <f t="shared" si="679"/>
        <v>0</v>
      </c>
      <c r="H2078" s="20">
        <f t="shared" si="679"/>
        <v>0</v>
      </c>
      <c r="I2078" s="20">
        <v>0</v>
      </c>
      <c r="J2078" s="20">
        <v>0</v>
      </c>
      <c r="K2078" s="20">
        <v>0</v>
      </c>
    </row>
    <row r="2079" spans="1:11" ht="31.5">
      <c r="A2079" s="100"/>
      <c r="B2079" s="103"/>
      <c r="C2079" s="25" t="s">
        <v>206</v>
      </c>
      <c r="D2079" s="20">
        <f t="shared" si="679"/>
        <v>0</v>
      </c>
      <c r="E2079" s="20" t="str">
        <f t="shared" si="679"/>
        <v>х</v>
      </c>
      <c r="F2079" s="20" t="str">
        <f t="shared" si="679"/>
        <v>х</v>
      </c>
      <c r="G2079" s="20" t="str">
        <f t="shared" si="679"/>
        <v>х</v>
      </c>
      <c r="H2079" s="20">
        <f t="shared" si="679"/>
        <v>0</v>
      </c>
      <c r="I2079" s="20">
        <v>0</v>
      </c>
      <c r="J2079" s="20" t="s">
        <v>220</v>
      </c>
      <c r="K2079" s="20" t="s">
        <v>220</v>
      </c>
    </row>
    <row r="2080" spans="1:11" ht="31.5">
      <c r="A2080" s="100"/>
      <c r="B2080" s="103"/>
      <c r="C2080" s="25" t="s">
        <v>207</v>
      </c>
      <c r="D2080" s="20">
        <f t="shared" si="679"/>
        <v>0</v>
      </c>
      <c r="E2080" s="20" t="str">
        <f t="shared" si="679"/>
        <v>х</v>
      </c>
      <c r="F2080" s="20" t="str">
        <f t="shared" si="679"/>
        <v>х</v>
      </c>
      <c r="G2080" s="20" t="str">
        <f t="shared" si="679"/>
        <v>х</v>
      </c>
      <c r="H2080" s="20">
        <f t="shared" si="679"/>
        <v>0</v>
      </c>
      <c r="I2080" s="20">
        <v>0</v>
      </c>
      <c r="J2080" s="20" t="s">
        <v>220</v>
      </c>
      <c r="K2080" s="20" t="s">
        <v>220</v>
      </c>
    </row>
    <row r="2081" spans="1:11" ht="94.5">
      <c r="A2081" s="100"/>
      <c r="B2081" s="104"/>
      <c r="C2081" s="25" t="s">
        <v>200</v>
      </c>
      <c r="D2081" s="20">
        <f t="shared" si="679"/>
        <v>0</v>
      </c>
      <c r="E2081" s="20">
        <f t="shared" si="679"/>
        <v>0</v>
      </c>
      <c r="F2081" s="20">
        <f t="shared" si="679"/>
        <v>0</v>
      </c>
      <c r="G2081" s="20">
        <f t="shared" si="679"/>
        <v>0</v>
      </c>
      <c r="H2081" s="20">
        <f t="shared" si="679"/>
        <v>0</v>
      </c>
      <c r="I2081" s="20">
        <v>0</v>
      </c>
      <c r="J2081" s="20">
        <v>0</v>
      </c>
      <c r="K2081" s="20">
        <v>0</v>
      </c>
    </row>
    <row r="2082" spans="1:11">
      <c r="A2082" s="100"/>
      <c r="B2082" s="102" t="s">
        <v>288</v>
      </c>
      <c r="C2082" s="31" t="s">
        <v>3</v>
      </c>
      <c r="D2082" s="24">
        <f>D2083+D2085+D2087+D2088+D2089</f>
        <v>690.2</v>
      </c>
      <c r="E2082" s="24" t="s">
        <v>220</v>
      </c>
      <c r="F2082" s="24" t="s">
        <v>220</v>
      </c>
      <c r="G2082" s="24" t="s">
        <v>220</v>
      </c>
      <c r="H2082" s="24">
        <f>H2083+H2085+H2087+H2088+H2089</f>
        <v>690.2</v>
      </c>
      <c r="I2082" s="20">
        <f t="shared" ref="I2082" si="683">H2082/D2082*100</f>
        <v>100</v>
      </c>
      <c r="J2082" s="20" t="s">
        <v>220</v>
      </c>
      <c r="K2082" s="20" t="s">
        <v>220</v>
      </c>
    </row>
    <row r="2083" spans="1:11">
      <c r="A2083" s="100"/>
      <c r="B2083" s="103"/>
      <c r="C2083" s="25" t="s">
        <v>4</v>
      </c>
      <c r="D2083" s="20">
        <f>D2124</f>
        <v>0</v>
      </c>
      <c r="E2083" s="20">
        <f t="shared" ref="E2083:H2083" si="684">E2124</f>
        <v>0</v>
      </c>
      <c r="F2083" s="20">
        <f t="shared" si="684"/>
        <v>0</v>
      </c>
      <c r="G2083" s="20">
        <f t="shared" si="684"/>
        <v>0</v>
      </c>
      <c r="H2083" s="20">
        <f t="shared" si="684"/>
        <v>0</v>
      </c>
      <c r="I2083" s="20">
        <v>0</v>
      </c>
      <c r="J2083" s="20">
        <v>0</v>
      </c>
      <c r="K2083" s="20">
        <v>0</v>
      </c>
    </row>
    <row r="2084" spans="1:11" ht="47.25">
      <c r="A2084" s="100"/>
      <c r="B2084" s="103"/>
      <c r="C2084" s="25" t="s">
        <v>189</v>
      </c>
      <c r="D2084" s="20">
        <f t="shared" ref="D2084:H2089" si="685">D2125</f>
        <v>0</v>
      </c>
      <c r="E2084" s="20">
        <f t="shared" si="685"/>
        <v>0</v>
      </c>
      <c r="F2084" s="20">
        <f t="shared" si="685"/>
        <v>0</v>
      </c>
      <c r="G2084" s="20">
        <f t="shared" si="685"/>
        <v>0</v>
      </c>
      <c r="H2084" s="20">
        <f t="shared" si="685"/>
        <v>0</v>
      </c>
      <c r="I2084" s="20">
        <v>0</v>
      </c>
      <c r="J2084" s="20">
        <v>0</v>
      </c>
      <c r="K2084" s="20">
        <v>0</v>
      </c>
    </row>
    <row r="2085" spans="1:11" ht="31.5">
      <c r="A2085" s="100"/>
      <c r="B2085" s="103"/>
      <c r="C2085" s="25" t="s">
        <v>9</v>
      </c>
      <c r="D2085" s="20">
        <f t="shared" si="685"/>
        <v>690.2</v>
      </c>
      <c r="E2085" s="20">
        <f t="shared" si="685"/>
        <v>690.2</v>
      </c>
      <c r="F2085" s="20">
        <f t="shared" si="685"/>
        <v>690.2</v>
      </c>
      <c r="G2085" s="20">
        <f t="shared" si="685"/>
        <v>690.2</v>
      </c>
      <c r="H2085" s="20">
        <f t="shared" si="685"/>
        <v>690.2</v>
      </c>
      <c r="I2085" s="20">
        <f t="shared" ref="I2085" si="686">H2085/D2085*100</f>
        <v>100</v>
      </c>
      <c r="J2085" s="20">
        <f t="shared" ref="J2085" si="687">G2085/E2085*100</f>
        <v>100</v>
      </c>
      <c r="K2085" s="20">
        <f t="shared" ref="K2085" si="688">G2085/F2085*100</f>
        <v>100</v>
      </c>
    </row>
    <row r="2086" spans="1:11" ht="63">
      <c r="A2086" s="100"/>
      <c r="B2086" s="103"/>
      <c r="C2086" s="25" t="s">
        <v>190</v>
      </c>
      <c r="D2086" s="20">
        <f t="shared" si="685"/>
        <v>0</v>
      </c>
      <c r="E2086" s="20">
        <f t="shared" si="685"/>
        <v>0</v>
      </c>
      <c r="F2086" s="20">
        <f t="shared" si="685"/>
        <v>0</v>
      </c>
      <c r="G2086" s="20">
        <f t="shared" si="685"/>
        <v>0</v>
      </c>
      <c r="H2086" s="20">
        <f t="shared" si="685"/>
        <v>0</v>
      </c>
      <c r="I2086" s="20">
        <v>0</v>
      </c>
      <c r="J2086" s="20">
        <v>0</v>
      </c>
      <c r="K2086" s="20">
        <v>0</v>
      </c>
    </row>
    <row r="2087" spans="1:11" ht="31.5">
      <c r="A2087" s="100"/>
      <c r="B2087" s="103"/>
      <c r="C2087" s="25" t="s">
        <v>206</v>
      </c>
      <c r="D2087" s="20">
        <f t="shared" si="685"/>
        <v>0</v>
      </c>
      <c r="E2087" s="20" t="str">
        <f t="shared" si="685"/>
        <v>х</v>
      </c>
      <c r="F2087" s="20" t="str">
        <f t="shared" si="685"/>
        <v>х</v>
      </c>
      <c r="G2087" s="20" t="str">
        <f t="shared" si="685"/>
        <v>х</v>
      </c>
      <c r="H2087" s="20">
        <f t="shared" si="685"/>
        <v>0</v>
      </c>
      <c r="I2087" s="20">
        <v>0</v>
      </c>
      <c r="J2087" s="20" t="s">
        <v>220</v>
      </c>
      <c r="K2087" s="20" t="s">
        <v>220</v>
      </c>
    </row>
    <row r="2088" spans="1:11" ht="31.5">
      <c r="A2088" s="100"/>
      <c r="B2088" s="103"/>
      <c r="C2088" s="25" t="s">
        <v>207</v>
      </c>
      <c r="D2088" s="20">
        <f t="shared" si="685"/>
        <v>0</v>
      </c>
      <c r="E2088" s="20" t="str">
        <f t="shared" si="685"/>
        <v>х</v>
      </c>
      <c r="F2088" s="20" t="str">
        <f t="shared" si="685"/>
        <v>х</v>
      </c>
      <c r="G2088" s="20" t="str">
        <f t="shared" si="685"/>
        <v>х</v>
      </c>
      <c r="H2088" s="20">
        <f t="shared" si="685"/>
        <v>0</v>
      </c>
      <c r="I2088" s="20">
        <v>0</v>
      </c>
      <c r="J2088" s="20" t="s">
        <v>220</v>
      </c>
      <c r="K2088" s="20" t="s">
        <v>220</v>
      </c>
    </row>
    <row r="2089" spans="1:11" ht="94.5">
      <c r="A2089" s="101"/>
      <c r="B2089" s="104"/>
      <c r="C2089" s="25" t="s">
        <v>200</v>
      </c>
      <c r="D2089" s="20">
        <f t="shared" si="685"/>
        <v>0</v>
      </c>
      <c r="E2089" s="20">
        <f t="shared" si="685"/>
        <v>0</v>
      </c>
      <c r="F2089" s="20">
        <f t="shared" si="685"/>
        <v>0</v>
      </c>
      <c r="G2089" s="20">
        <f t="shared" si="685"/>
        <v>0</v>
      </c>
      <c r="H2089" s="20">
        <f t="shared" si="685"/>
        <v>0</v>
      </c>
      <c r="I2089" s="20">
        <v>0</v>
      </c>
      <c r="J2089" s="20">
        <v>0</v>
      </c>
      <c r="K2089" s="20">
        <v>0</v>
      </c>
    </row>
    <row r="2090" spans="1:11" ht="15.75" customHeight="1">
      <c r="A2090" s="99" t="s">
        <v>344</v>
      </c>
      <c r="B2090" s="52"/>
      <c r="C2090" s="31" t="s">
        <v>3</v>
      </c>
      <c r="D2090" s="24">
        <f>D2091+D2093+D2095+D2096+D2097</f>
        <v>97216.799999999988</v>
      </c>
      <c r="E2090" s="24" t="s">
        <v>220</v>
      </c>
      <c r="F2090" s="24" t="s">
        <v>220</v>
      </c>
      <c r="G2090" s="24" t="s">
        <v>220</v>
      </c>
      <c r="H2090" s="24">
        <f>H2091+H2093+H2095+H2096+H2097</f>
        <v>97192.599999999991</v>
      </c>
      <c r="I2090" s="20">
        <f t="shared" ref="I2090" si="689">H2090/D2090*100</f>
        <v>99.975107183120613</v>
      </c>
      <c r="J2090" s="20" t="s">
        <v>220</v>
      </c>
      <c r="K2090" s="20" t="s">
        <v>220</v>
      </c>
    </row>
    <row r="2091" spans="1:11">
      <c r="A2091" s="100"/>
      <c r="B2091" s="52"/>
      <c r="C2091" s="25" t="s">
        <v>4</v>
      </c>
      <c r="D2091" s="20">
        <f>D2100+D2108+D2116+D2124</f>
        <v>0</v>
      </c>
      <c r="E2091" s="20">
        <f t="shared" ref="E2091:H2091" si="690">E2100+E2108+E2116+E2124</f>
        <v>0</v>
      </c>
      <c r="F2091" s="20">
        <f t="shared" si="690"/>
        <v>0</v>
      </c>
      <c r="G2091" s="20">
        <f t="shared" si="690"/>
        <v>0</v>
      </c>
      <c r="H2091" s="20">
        <f t="shared" si="690"/>
        <v>0</v>
      </c>
      <c r="I2091" s="20">
        <v>0</v>
      </c>
      <c r="J2091" s="20">
        <v>0</v>
      </c>
      <c r="K2091" s="20">
        <v>0</v>
      </c>
    </row>
    <row r="2092" spans="1:11" ht="47.25">
      <c r="A2092" s="100"/>
      <c r="B2092" s="52"/>
      <c r="C2092" s="25" t="s">
        <v>189</v>
      </c>
      <c r="D2092" s="20">
        <f t="shared" ref="D2092:H2097" si="691">D2101+D2109+D2117+D2125</f>
        <v>0</v>
      </c>
      <c r="E2092" s="20">
        <f t="shared" si="691"/>
        <v>0</v>
      </c>
      <c r="F2092" s="20">
        <f t="shared" si="691"/>
        <v>0</v>
      </c>
      <c r="G2092" s="20">
        <f t="shared" si="691"/>
        <v>0</v>
      </c>
      <c r="H2092" s="20">
        <f t="shared" si="691"/>
        <v>0</v>
      </c>
      <c r="I2092" s="20">
        <v>0</v>
      </c>
      <c r="J2092" s="20">
        <v>0</v>
      </c>
      <c r="K2092" s="20">
        <v>0</v>
      </c>
    </row>
    <row r="2093" spans="1:11" ht="31.5">
      <c r="A2093" s="100"/>
      <c r="B2093" s="52"/>
      <c r="C2093" s="25" t="s">
        <v>9</v>
      </c>
      <c r="D2093" s="20">
        <f t="shared" si="691"/>
        <v>97216.799999999988</v>
      </c>
      <c r="E2093" s="20">
        <f t="shared" si="691"/>
        <v>97216.799999999988</v>
      </c>
      <c r="F2093" s="20">
        <f t="shared" si="691"/>
        <v>97216.799999999988</v>
      </c>
      <c r="G2093" s="20">
        <f t="shared" si="691"/>
        <v>97216.7</v>
      </c>
      <c r="H2093" s="20">
        <f t="shared" si="691"/>
        <v>97192.599999999991</v>
      </c>
      <c r="I2093" s="20">
        <f t="shared" ref="I2093" si="692">H2093/D2093*100</f>
        <v>99.975107183120613</v>
      </c>
      <c r="J2093" s="20">
        <f t="shared" ref="J2093" si="693">G2093/E2093*100</f>
        <v>99.999897137120342</v>
      </c>
      <c r="K2093" s="20">
        <f t="shared" ref="K2093" si="694">G2093/F2093*100</f>
        <v>99.999897137120342</v>
      </c>
    </row>
    <row r="2094" spans="1:11" ht="63">
      <c r="A2094" s="100"/>
      <c r="B2094" s="52"/>
      <c r="C2094" s="25" t="s">
        <v>190</v>
      </c>
      <c r="D2094" s="20">
        <f t="shared" si="691"/>
        <v>0</v>
      </c>
      <c r="E2094" s="20">
        <f t="shared" si="691"/>
        <v>0</v>
      </c>
      <c r="F2094" s="20">
        <f t="shared" si="691"/>
        <v>0</v>
      </c>
      <c r="G2094" s="20">
        <f t="shared" si="691"/>
        <v>0</v>
      </c>
      <c r="H2094" s="20">
        <f t="shared" si="691"/>
        <v>0</v>
      </c>
      <c r="I2094" s="20">
        <v>0</v>
      </c>
      <c r="J2094" s="20">
        <v>0</v>
      </c>
      <c r="K2094" s="20">
        <v>0</v>
      </c>
    </row>
    <row r="2095" spans="1:11" ht="31.5">
      <c r="A2095" s="100"/>
      <c r="B2095" s="52"/>
      <c r="C2095" s="25" t="s">
        <v>206</v>
      </c>
      <c r="D2095" s="20">
        <f t="shared" si="691"/>
        <v>0</v>
      </c>
      <c r="E2095" s="20" t="s">
        <v>220</v>
      </c>
      <c r="F2095" s="20" t="s">
        <v>220</v>
      </c>
      <c r="G2095" s="20" t="s">
        <v>220</v>
      </c>
      <c r="H2095" s="20">
        <f t="shared" si="691"/>
        <v>0</v>
      </c>
      <c r="I2095" s="20">
        <v>0</v>
      </c>
      <c r="J2095" s="20" t="s">
        <v>220</v>
      </c>
      <c r="K2095" s="20" t="s">
        <v>220</v>
      </c>
    </row>
    <row r="2096" spans="1:11" ht="31.5">
      <c r="A2096" s="100"/>
      <c r="B2096" s="52"/>
      <c r="C2096" s="25" t="s">
        <v>207</v>
      </c>
      <c r="D2096" s="20">
        <f t="shared" si="691"/>
        <v>0</v>
      </c>
      <c r="E2096" s="20" t="s">
        <v>220</v>
      </c>
      <c r="F2096" s="20" t="s">
        <v>220</v>
      </c>
      <c r="G2096" s="20" t="s">
        <v>220</v>
      </c>
      <c r="H2096" s="20">
        <f t="shared" si="691"/>
        <v>0</v>
      </c>
      <c r="I2096" s="20">
        <v>0</v>
      </c>
      <c r="J2096" s="20" t="s">
        <v>220</v>
      </c>
      <c r="K2096" s="20" t="s">
        <v>220</v>
      </c>
    </row>
    <row r="2097" spans="1:11" ht="94.5">
      <c r="A2097" s="100"/>
      <c r="B2097" s="52"/>
      <c r="C2097" s="25" t="s">
        <v>200</v>
      </c>
      <c r="D2097" s="20">
        <f t="shared" si="691"/>
        <v>0</v>
      </c>
      <c r="E2097" s="20">
        <f t="shared" si="691"/>
        <v>0</v>
      </c>
      <c r="F2097" s="20">
        <f t="shared" si="691"/>
        <v>0</v>
      </c>
      <c r="G2097" s="20">
        <f t="shared" si="691"/>
        <v>0</v>
      </c>
      <c r="H2097" s="20">
        <f t="shared" si="691"/>
        <v>0</v>
      </c>
      <c r="I2097" s="20">
        <v>0</v>
      </c>
      <c r="J2097" s="20">
        <v>0</v>
      </c>
      <c r="K2097" s="20">
        <v>0</v>
      </c>
    </row>
    <row r="2098" spans="1:11" ht="31.5">
      <c r="A2098" s="100"/>
      <c r="B2098" s="79" t="s">
        <v>201</v>
      </c>
      <c r="C2098" s="25"/>
      <c r="D2098" s="20"/>
      <c r="E2098" s="20"/>
      <c r="F2098" s="20"/>
      <c r="G2098" s="20"/>
      <c r="H2098" s="20"/>
      <c r="I2098" s="20"/>
      <c r="J2098" s="20"/>
      <c r="K2098" s="20"/>
    </row>
    <row r="2099" spans="1:11">
      <c r="A2099" s="100"/>
      <c r="B2099" s="102" t="s">
        <v>290</v>
      </c>
      <c r="C2099" s="31" t="s">
        <v>3</v>
      </c>
      <c r="D2099" s="24">
        <f>D2100+D2102+D2104+D2105+D2106</f>
        <v>79674.7</v>
      </c>
      <c r="E2099" s="24" t="s">
        <v>220</v>
      </c>
      <c r="F2099" s="24" t="s">
        <v>220</v>
      </c>
      <c r="G2099" s="24" t="s">
        <v>220</v>
      </c>
      <c r="H2099" s="24">
        <f>H2100+H2102+H2104+H2105+H2106</f>
        <v>79667.5</v>
      </c>
      <c r="I2099" s="20">
        <f t="shared" ref="I2099" si="695">H2099/D2099*100</f>
        <v>99.990963254332925</v>
      </c>
      <c r="J2099" s="20" t="s">
        <v>220</v>
      </c>
      <c r="K2099" s="20" t="s">
        <v>220</v>
      </c>
    </row>
    <row r="2100" spans="1:11">
      <c r="A2100" s="100"/>
      <c r="B2100" s="103"/>
      <c r="C2100" s="25" t="s">
        <v>4</v>
      </c>
      <c r="D2100" s="20">
        <v>0</v>
      </c>
      <c r="E2100" s="20">
        <v>0</v>
      </c>
      <c r="F2100" s="20">
        <v>0</v>
      </c>
      <c r="G2100" s="20">
        <v>0</v>
      </c>
      <c r="H2100" s="20">
        <v>0</v>
      </c>
      <c r="I2100" s="20">
        <v>0</v>
      </c>
      <c r="J2100" s="20">
        <v>0</v>
      </c>
      <c r="K2100" s="20">
        <v>0</v>
      </c>
    </row>
    <row r="2101" spans="1:11" ht="47.25">
      <c r="A2101" s="100"/>
      <c r="B2101" s="103"/>
      <c r="C2101" s="25" t="s">
        <v>189</v>
      </c>
      <c r="D2101" s="20">
        <v>0</v>
      </c>
      <c r="E2101" s="20">
        <v>0</v>
      </c>
      <c r="F2101" s="20">
        <v>0</v>
      </c>
      <c r="G2101" s="20">
        <v>0</v>
      </c>
      <c r="H2101" s="20">
        <v>0</v>
      </c>
      <c r="I2101" s="20">
        <v>0</v>
      </c>
      <c r="J2101" s="20">
        <v>0</v>
      </c>
      <c r="K2101" s="20">
        <v>0</v>
      </c>
    </row>
    <row r="2102" spans="1:11" ht="31.5">
      <c r="A2102" s="100"/>
      <c r="B2102" s="103"/>
      <c r="C2102" s="25" t="s">
        <v>9</v>
      </c>
      <c r="D2102" s="20">
        <v>79674.7</v>
      </c>
      <c r="E2102" s="20">
        <v>79674.7</v>
      </c>
      <c r="F2102" s="20">
        <v>79674.7</v>
      </c>
      <c r="G2102" s="20">
        <v>79674.7</v>
      </c>
      <c r="H2102" s="20">
        <v>79667.5</v>
      </c>
      <c r="I2102" s="20">
        <f t="shared" ref="I2102" si="696">H2102/D2102*100</f>
        <v>99.990963254332925</v>
      </c>
      <c r="J2102" s="20">
        <f t="shared" ref="J2102" si="697">G2102/E2102*100</f>
        <v>100</v>
      </c>
      <c r="K2102" s="20">
        <f t="shared" ref="K2102" si="698">G2102/F2102*100</f>
        <v>100</v>
      </c>
    </row>
    <row r="2103" spans="1:11" ht="63">
      <c r="A2103" s="100"/>
      <c r="B2103" s="103"/>
      <c r="C2103" s="25" t="s">
        <v>190</v>
      </c>
      <c r="D2103" s="20">
        <v>0</v>
      </c>
      <c r="E2103" s="20">
        <v>0</v>
      </c>
      <c r="F2103" s="20">
        <v>0</v>
      </c>
      <c r="G2103" s="20">
        <v>0</v>
      </c>
      <c r="H2103" s="20">
        <v>0</v>
      </c>
      <c r="I2103" s="20">
        <v>0</v>
      </c>
      <c r="J2103" s="20">
        <v>0</v>
      </c>
      <c r="K2103" s="20">
        <v>0</v>
      </c>
    </row>
    <row r="2104" spans="1:11" ht="31.5">
      <c r="A2104" s="100"/>
      <c r="B2104" s="103"/>
      <c r="C2104" s="25" t="s">
        <v>206</v>
      </c>
      <c r="D2104" s="20">
        <v>0</v>
      </c>
      <c r="E2104" s="20" t="s">
        <v>220</v>
      </c>
      <c r="F2104" s="20" t="s">
        <v>220</v>
      </c>
      <c r="G2104" s="20" t="s">
        <v>220</v>
      </c>
      <c r="H2104" s="20">
        <v>0</v>
      </c>
      <c r="I2104" s="20">
        <v>0</v>
      </c>
      <c r="J2104" s="20" t="s">
        <v>220</v>
      </c>
      <c r="K2104" s="20" t="s">
        <v>220</v>
      </c>
    </row>
    <row r="2105" spans="1:11" ht="31.5">
      <c r="A2105" s="100"/>
      <c r="B2105" s="103"/>
      <c r="C2105" s="25" t="s">
        <v>207</v>
      </c>
      <c r="D2105" s="20">
        <v>0</v>
      </c>
      <c r="E2105" s="20" t="s">
        <v>220</v>
      </c>
      <c r="F2105" s="20" t="s">
        <v>220</v>
      </c>
      <c r="G2105" s="20" t="s">
        <v>220</v>
      </c>
      <c r="H2105" s="20">
        <v>0</v>
      </c>
      <c r="I2105" s="20">
        <v>0</v>
      </c>
      <c r="J2105" s="20" t="s">
        <v>220</v>
      </c>
      <c r="K2105" s="20" t="s">
        <v>220</v>
      </c>
    </row>
    <row r="2106" spans="1:11" ht="94.5">
      <c r="A2106" s="100"/>
      <c r="B2106" s="104"/>
      <c r="C2106" s="25" t="s">
        <v>200</v>
      </c>
      <c r="D2106" s="20">
        <v>0</v>
      </c>
      <c r="E2106" s="20">
        <v>0</v>
      </c>
      <c r="F2106" s="20">
        <v>0</v>
      </c>
      <c r="G2106" s="20">
        <v>0</v>
      </c>
      <c r="H2106" s="20">
        <v>0</v>
      </c>
      <c r="I2106" s="20">
        <v>0</v>
      </c>
      <c r="J2106" s="20">
        <v>0</v>
      </c>
      <c r="K2106" s="20">
        <v>0</v>
      </c>
    </row>
    <row r="2107" spans="1:11">
      <c r="A2107" s="100"/>
      <c r="B2107" s="102" t="s">
        <v>287</v>
      </c>
      <c r="C2107" s="31" t="s">
        <v>3</v>
      </c>
      <c r="D2107" s="24">
        <f>D2108+D2110+D2112+D2113+D2114</f>
        <v>8024.4</v>
      </c>
      <c r="E2107" s="24" t="s">
        <v>220</v>
      </c>
      <c r="F2107" s="24" t="s">
        <v>220</v>
      </c>
      <c r="G2107" s="24" t="s">
        <v>220</v>
      </c>
      <c r="H2107" s="24">
        <f>H2108+H2110+H2112+H2113+H2114</f>
        <v>8007.4</v>
      </c>
      <c r="I2107" s="20">
        <f t="shared" ref="I2107" si="699">H2107/D2107*100</f>
        <v>99.788146154229594</v>
      </c>
      <c r="J2107" s="20" t="s">
        <v>220</v>
      </c>
      <c r="K2107" s="20" t="s">
        <v>220</v>
      </c>
    </row>
    <row r="2108" spans="1:11">
      <c r="A2108" s="100"/>
      <c r="B2108" s="103"/>
      <c r="C2108" s="25" t="s">
        <v>4</v>
      </c>
      <c r="D2108" s="20">
        <v>0</v>
      </c>
      <c r="E2108" s="20">
        <v>0</v>
      </c>
      <c r="F2108" s="20">
        <v>0</v>
      </c>
      <c r="G2108" s="20">
        <v>0</v>
      </c>
      <c r="H2108" s="20">
        <v>0</v>
      </c>
      <c r="I2108" s="20">
        <v>0</v>
      </c>
      <c r="J2108" s="20">
        <v>0</v>
      </c>
      <c r="K2108" s="20">
        <v>0</v>
      </c>
    </row>
    <row r="2109" spans="1:11" ht="47.25">
      <c r="A2109" s="100"/>
      <c r="B2109" s="103"/>
      <c r="C2109" s="25" t="s">
        <v>189</v>
      </c>
      <c r="D2109" s="20">
        <v>0</v>
      </c>
      <c r="E2109" s="20">
        <v>0</v>
      </c>
      <c r="F2109" s="20">
        <v>0</v>
      </c>
      <c r="G2109" s="20">
        <v>0</v>
      </c>
      <c r="H2109" s="20">
        <v>0</v>
      </c>
      <c r="I2109" s="20">
        <v>0</v>
      </c>
      <c r="J2109" s="20">
        <v>0</v>
      </c>
      <c r="K2109" s="20">
        <v>0</v>
      </c>
    </row>
    <row r="2110" spans="1:11" ht="31.5">
      <c r="A2110" s="100"/>
      <c r="B2110" s="103"/>
      <c r="C2110" s="25" t="s">
        <v>9</v>
      </c>
      <c r="D2110" s="20">
        <v>8024.4</v>
      </c>
      <c r="E2110" s="20">
        <v>8024.4</v>
      </c>
      <c r="F2110" s="20">
        <v>8024.4</v>
      </c>
      <c r="G2110" s="20">
        <v>8024.3</v>
      </c>
      <c r="H2110" s="20">
        <v>8007.4</v>
      </c>
      <c r="I2110" s="20">
        <f t="shared" ref="I2110" si="700">H2110/D2110*100</f>
        <v>99.788146154229594</v>
      </c>
      <c r="J2110" s="20">
        <f t="shared" ref="J2110" si="701">G2110/E2110*100</f>
        <v>99.998753800907238</v>
      </c>
      <c r="K2110" s="20">
        <f t="shared" ref="K2110" si="702">G2110/F2110*100</f>
        <v>99.998753800907238</v>
      </c>
    </row>
    <row r="2111" spans="1:11" ht="63">
      <c r="A2111" s="100"/>
      <c r="B2111" s="103"/>
      <c r="C2111" s="25" t="s">
        <v>190</v>
      </c>
      <c r="D2111" s="20">
        <v>0</v>
      </c>
      <c r="E2111" s="20">
        <v>0</v>
      </c>
      <c r="F2111" s="20">
        <v>0</v>
      </c>
      <c r="G2111" s="20">
        <v>0</v>
      </c>
      <c r="H2111" s="20">
        <v>0</v>
      </c>
      <c r="I2111" s="20">
        <v>0</v>
      </c>
      <c r="J2111" s="20">
        <v>0</v>
      </c>
      <c r="K2111" s="20">
        <v>0</v>
      </c>
    </row>
    <row r="2112" spans="1:11" ht="31.5">
      <c r="A2112" s="100"/>
      <c r="B2112" s="103"/>
      <c r="C2112" s="25" t="s">
        <v>206</v>
      </c>
      <c r="D2112" s="20">
        <v>0</v>
      </c>
      <c r="E2112" s="20" t="s">
        <v>220</v>
      </c>
      <c r="F2112" s="20" t="s">
        <v>220</v>
      </c>
      <c r="G2112" s="20" t="s">
        <v>220</v>
      </c>
      <c r="H2112" s="20">
        <v>0</v>
      </c>
      <c r="I2112" s="20">
        <v>0</v>
      </c>
      <c r="J2112" s="20" t="s">
        <v>220</v>
      </c>
      <c r="K2112" s="20" t="s">
        <v>220</v>
      </c>
    </row>
    <row r="2113" spans="1:11" ht="31.5">
      <c r="A2113" s="100"/>
      <c r="B2113" s="103"/>
      <c r="C2113" s="25" t="s">
        <v>207</v>
      </c>
      <c r="D2113" s="20">
        <v>0</v>
      </c>
      <c r="E2113" s="20" t="s">
        <v>220</v>
      </c>
      <c r="F2113" s="20" t="s">
        <v>220</v>
      </c>
      <c r="G2113" s="20" t="s">
        <v>220</v>
      </c>
      <c r="H2113" s="20">
        <v>0</v>
      </c>
      <c r="I2113" s="20">
        <v>0</v>
      </c>
      <c r="J2113" s="20" t="s">
        <v>220</v>
      </c>
      <c r="K2113" s="20" t="s">
        <v>220</v>
      </c>
    </row>
    <row r="2114" spans="1:11" ht="94.5">
      <c r="A2114" s="100"/>
      <c r="B2114" s="104"/>
      <c r="C2114" s="25" t="s">
        <v>200</v>
      </c>
      <c r="D2114" s="20">
        <v>0</v>
      </c>
      <c r="E2114" s="20">
        <v>0</v>
      </c>
      <c r="F2114" s="20">
        <v>0</v>
      </c>
      <c r="G2114" s="20">
        <v>0</v>
      </c>
      <c r="H2114" s="20">
        <v>0</v>
      </c>
      <c r="I2114" s="20">
        <v>0</v>
      </c>
      <c r="J2114" s="20">
        <v>0</v>
      </c>
      <c r="K2114" s="20">
        <v>0</v>
      </c>
    </row>
    <row r="2115" spans="1:11">
      <c r="A2115" s="100"/>
      <c r="B2115" s="102" t="s">
        <v>226</v>
      </c>
      <c r="C2115" s="31" t="s">
        <v>3</v>
      </c>
      <c r="D2115" s="24">
        <f>D2116+D2118+D2120+D2121+D2122</f>
        <v>8827.5</v>
      </c>
      <c r="E2115" s="24" t="s">
        <v>220</v>
      </c>
      <c r="F2115" s="24" t="s">
        <v>220</v>
      </c>
      <c r="G2115" s="24" t="s">
        <v>220</v>
      </c>
      <c r="H2115" s="24">
        <f>H2116+H2118+H2120+H2121+H2122</f>
        <v>8827.5</v>
      </c>
      <c r="I2115" s="20">
        <f t="shared" ref="I2115" si="703">H2115/D2115*100</f>
        <v>100</v>
      </c>
      <c r="J2115" s="20" t="s">
        <v>220</v>
      </c>
      <c r="K2115" s="20" t="s">
        <v>220</v>
      </c>
    </row>
    <row r="2116" spans="1:11">
      <c r="A2116" s="100"/>
      <c r="B2116" s="103"/>
      <c r="C2116" s="25" t="s">
        <v>4</v>
      </c>
      <c r="D2116" s="20">
        <v>0</v>
      </c>
      <c r="E2116" s="20">
        <v>0</v>
      </c>
      <c r="F2116" s="20">
        <v>0</v>
      </c>
      <c r="G2116" s="20">
        <v>0</v>
      </c>
      <c r="H2116" s="20">
        <v>0</v>
      </c>
      <c r="I2116" s="20">
        <v>0</v>
      </c>
      <c r="J2116" s="20">
        <v>0</v>
      </c>
      <c r="K2116" s="20">
        <v>0</v>
      </c>
    </row>
    <row r="2117" spans="1:11" ht="47.25">
      <c r="A2117" s="100"/>
      <c r="B2117" s="103"/>
      <c r="C2117" s="25" t="s">
        <v>189</v>
      </c>
      <c r="D2117" s="20">
        <v>0</v>
      </c>
      <c r="E2117" s="20">
        <v>0</v>
      </c>
      <c r="F2117" s="20">
        <v>0</v>
      </c>
      <c r="G2117" s="20">
        <v>0</v>
      </c>
      <c r="H2117" s="20">
        <v>0</v>
      </c>
      <c r="I2117" s="20">
        <v>0</v>
      </c>
      <c r="J2117" s="20">
        <v>0</v>
      </c>
      <c r="K2117" s="20">
        <v>0</v>
      </c>
    </row>
    <row r="2118" spans="1:11" ht="31.5">
      <c r="A2118" s="100"/>
      <c r="B2118" s="103"/>
      <c r="C2118" s="25" t="s">
        <v>9</v>
      </c>
      <c r="D2118" s="20">
        <v>8827.5</v>
      </c>
      <c r="E2118" s="20">
        <v>8827.5</v>
      </c>
      <c r="F2118" s="20">
        <v>8827.5</v>
      </c>
      <c r="G2118" s="20">
        <v>8827.5</v>
      </c>
      <c r="H2118" s="20">
        <v>8827.5</v>
      </c>
      <c r="I2118" s="20">
        <f>H2118/D2118*100</f>
        <v>100</v>
      </c>
      <c r="J2118" s="20">
        <f t="shared" ref="J2118" si="704">G2118/E2118*100</f>
        <v>100</v>
      </c>
      <c r="K2118" s="20">
        <f t="shared" ref="K2118" si="705">G2118/F2118*100</f>
        <v>100</v>
      </c>
    </row>
    <row r="2119" spans="1:11" ht="63">
      <c r="A2119" s="100"/>
      <c r="B2119" s="103"/>
      <c r="C2119" s="25" t="s">
        <v>190</v>
      </c>
      <c r="D2119" s="20">
        <v>0</v>
      </c>
      <c r="E2119" s="20">
        <v>0</v>
      </c>
      <c r="F2119" s="20">
        <v>0</v>
      </c>
      <c r="G2119" s="20">
        <v>0</v>
      </c>
      <c r="H2119" s="20">
        <v>0</v>
      </c>
      <c r="I2119" s="20">
        <v>0</v>
      </c>
      <c r="J2119" s="20">
        <v>0</v>
      </c>
      <c r="K2119" s="20">
        <v>0</v>
      </c>
    </row>
    <row r="2120" spans="1:11" ht="31.5">
      <c r="A2120" s="100"/>
      <c r="B2120" s="103"/>
      <c r="C2120" s="25" t="s">
        <v>206</v>
      </c>
      <c r="D2120" s="20">
        <v>0</v>
      </c>
      <c r="E2120" s="20" t="s">
        <v>220</v>
      </c>
      <c r="F2120" s="20" t="s">
        <v>220</v>
      </c>
      <c r="G2120" s="20" t="s">
        <v>220</v>
      </c>
      <c r="H2120" s="20">
        <v>0</v>
      </c>
      <c r="I2120" s="20">
        <v>0</v>
      </c>
      <c r="J2120" s="20" t="s">
        <v>220</v>
      </c>
      <c r="K2120" s="20" t="s">
        <v>220</v>
      </c>
    </row>
    <row r="2121" spans="1:11" ht="31.5">
      <c r="A2121" s="100"/>
      <c r="B2121" s="103"/>
      <c r="C2121" s="25" t="s">
        <v>207</v>
      </c>
      <c r="D2121" s="20">
        <v>0</v>
      </c>
      <c r="E2121" s="20" t="s">
        <v>220</v>
      </c>
      <c r="F2121" s="20" t="s">
        <v>220</v>
      </c>
      <c r="G2121" s="20" t="s">
        <v>220</v>
      </c>
      <c r="H2121" s="20">
        <v>0</v>
      </c>
      <c r="I2121" s="20">
        <v>0</v>
      </c>
      <c r="J2121" s="20" t="s">
        <v>220</v>
      </c>
      <c r="K2121" s="20" t="s">
        <v>220</v>
      </c>
    </row>
    <row r="2122" spans="1:11" ht="94.5">
      <c r="A2122" s="100"/>
      <c r="B2122" s="104"/>
      <c r="C2122" s="25" t="s">
        <v>200</v>
      </c>
      <c r="D2122" s="20">
        <v>0</v>
      </c>
      <c r="E2122" s="20">
        <v>0</v>
      </c>
      <c r="F2122" s="20">
        <v>0</v>
      </c>
      <c r="G2122" s="20">
        <v>0</v>
      </c>
      <c r="H2122" s="20">
        <v>0</v>
      </c>
      <c r="I2122" s="20">
        <v>0</v>
      </c>
      <c r="J2122" s="20">
        <v>0</v>
      </c>
      <c r="K2122" s="20">
        <v>0</v>
      </c>
    </row>
    <row r="2123" spans="1:11">
      <c r="A2123" s="100"/>
      <c r="B2123" s="102" t="s">
        <v>288</v>
      </c>
      <c r="C2123" s="31" t="s">
        <v>3</v>
      </c>
      <c r="D2123" s="24">
        <f>D2124+D2126+D2128+D2129+D2130</f>
        <v>690.2</v>
      </c>
      <c r="E2123" s="24" t="s">
        <v>220</v>
      </c>
      <c r="F2123" s="24" t="s">
        <v>220</v>
      </c>
      <c r="G2123" s="24" t="s">
        <v>220</v>
      </c>
      <c r="H2123" s="24">
        <f>H2124+H2126+H2128+H2129+H2130</f>
        <v>690.2</v>
      </c>
      <c r="I2123" s="20">
        <f t="shared" ref="I2123" si="706">H2123/D2123*100</f>
        <v>100</v>
      </c>
      <c r="J2123" s="20" t="s">
        <v>220</v>
      </c>
      <c r="K2123" s="20" t="s">
        <v>220</v>
      </c>
    </row>
    <row r="2124" spans="1:11">
      <c r="A2124" s="100"/>
      <c r="B2124" s="103"/>
      <c r="C2124" s="25" t="s">
        <v>4</v>
      </c>
      <c r="D2124" s="20">
        <v>0</v>
      </c>
      <c r="E2124" s="20">
        <v>0</v>
      </c>
      <c r="F2124" s="20">
        <v>0</v>
      </c>
      <c r="G2124" s="20">
        <v>0</v>
      </c>
      <c r="H2124" s="20">
        <v>0</v>
      </c>
      <c r="I2124" s="20">
        <v>0</v>
      </c>
      <c r="J2124" s="20">
        <v>0</v>
      </c>
      <c r="K2124" s="20">
        <v>0</v>
      </c>
    </row>
    <row r="2125" spans="1:11" ht="47.25">
      <c r="A2125" s="100"/>
      <c r="B2125" s="103"/>
      <c r="C2125" s="25" t="s">
        <v>189</v>
      </c>
      <c r="D2125" s="20">
        <v>0</v>
      </c>
      <c r="E2125" s="20">
        <v>0</v>
      </c>
      <c r="F2125" s="20">
        <v>0</v>
      </c>
      <c r="G2125" s="20">
        <v>0</v>
      </c>
      <c r="H2125" s="20">
        <v>0</v>
      </c>
      <c r="I2125" s="20">
        <v>0</v>
      </c>
      <c r="J2125" s="20">
        <v>0</v>
      </c>
      <c r="K2125" s="20">
        <v>0</v>
      </c>
    </row>
    <row r="2126" spans="1:11" ht="31.5">
      <c r="A2126" s="100"/>
      <c r="B2126" s="103"/>
      <c r="C2126" s="25" t="s">
        <v>9</v>
      </c>
      <c r="D2126" s="20">
        <v>690.2</v>
      </c>
      <c r="E2126" s="20">
        <v>690.2</v>
      </c>
      <c r="F2126" s="20">
        <v>690.2</v>
      </c>
      <c r="G2126" s="20">
        <v>690.2</v>
      </c>
      <c r="H2126" s="20">
        <v>690.2</v>
      </c>
      <c r="I2126" s="20">
        <f t="shared" ref="I2126" si="707">H2126/D2126*100</f>
        <v>100</v>
      </c>
      <c r="J2126" s="20">
        <f t="shared" ref="J2126" si="708">G2126/E2126*100</f>
        <v>100</v>
      </c>
      <c r="K2126" s="20">
        <f t="shared" ref="K2126" si="709">G2126/F2126*100</f>
        <v>100</v>
      </c>
    </row>
    <row r="2127" spans="1:11" ht="63">
      <c r="A2127" s="100"/>
      <c r="B2127" s="103"/>
      <c r="C2127" s="25" t="s">
        <v>190</v>
      </c>
      <c r="D2127" s="20">
        <v>0</v>
      </c>
      <c r="E2127" s="20">
        <v>0</v>
      </c>
      <c r="F2127" s="20">
        <v>0</v>
      </c>
      <c r="G2127" s="20">
        <v>0</v>
      </c>
      <c r="H2127" s="20">
        <v>0</v>
      </c>
      <c r="I2127" s="20">
        <v>0</v>
      </c>
      <c r="J2127" s="20">
        <v>0</v>
      </c>
      <c r="K2127" s="20">
        <v>0</v>
      </c>
    </row>
    <row r="2128" spans="1:11" ht="31.5">
      <c r="A2128" s="100"/>
      <c r="B2128" s="103"/>
      <c r="C2128" s="25" t="s">
        <v>206</v>
      </c>
      <c r="D2128" s="20">
        <v>0</v>
      </c>
      <c r="E2128" s="20" t="s">
        <v>220</v>
      </c>
      <c r="F2128" s="20" t="s">
        <v>220</v>
      </c>
      <c r="G2128" s="20" t="s">
        <v>220</v>
      </c>
      <c r="H2128" s="20">
        <v>0</v>
      </c>
      <c r="I2128" s="20">
        <v>0</v>
      </c>
      <c r="J2128" s="20" t="s">
        <v>220</v>
      </c>
      <c r="K2128" s="20" t="s">
        <v>220</v>
      </c>
    </row>
    <row r="2129" spans="1:13" ht="31.5">
      <c r="A2129" s="100"/>
      <c r="B2129" s="103"/>
      <c r="C2129" s="25" t="s">
        <v>207</v>
      </c>
      <c r="D2129" s="20">
        <v>0</v>
      </c>
      <c r="E2129" s="20" t="s">
        <v>220</v>
      </c>
      <c r="F2129" s="20" t="s">
        <v>220</v>
      </c>
      <c r="G2129" s="20" t="s">
        <v>220</v>
      </c>
      <c r="H2129" s="20">
        <v>0</v>
      </c>
      <c r="I2129" s="20">
        <v>0</v>
      </c>
      <c r="J2129" s="20" t="s">
        <v>220</v>
      </c>
      <c r="K2129" s="20" t="s">
        <v>220</v>
      </c>
    </row>
    <row r="2130" spans="1:13" ht="94.5">
      <c r="A2130" s="101"/>
      <c r="B2130" s="104"/>
      <c r="C2130" s="25" t="s">
        <v>200</v>
      </c>
      <c r="D2130" s="20">
        <v>0</v>
      </c>
      <c r="E2130" s="20">
        <v>0</v>
      </c>
      <c r="F2130" s="20">
        <v>0</v>
      </c>
      <c r="G2130" s="20">
        <v>0</v>
      </c>
      <c r="H2130" s="20">
        <v>0</v>
      </c>
      <c r="I2130" s="20">
        <v>0</v>
      </c>
      <c r="J2130" s="20">
        <v>0</v>
      </c>
      <c r="K2130" s="20">
        <v>0</v>
      </c>
    </row>
    <row r="2131" spans="1:13">
      <c r="A2131" s="106" t="s">
        <v>12</v>
      </c>
      <c r="B2131" s="102" t="s">
        <v>311</v>
      </c>
      <c r="C2131" s="23" t="s">
        <v>3</v>
      </c>
      <c r="D2131" s="24">
        <f>D2132+D2134+D2136+D2137+D2138</f>
        <v>1174286.8</v>
      </c>
      <c r="E2131" s="24" t="s">
        <v>220</v>
      </c>
      <c r="F2131" s="24" t="s">
        <v>220</v>
      </c>
      <c r="G2131" s="24" t="s">
        <v>220</v>
      </c>
      <c r="H2131" s="24">
        <f>H2132+H2134+H2136+H2137+H2138</f>
        <v>1012195.6</v>
      </c>
      <c r="I2131" s="20">
        <f>H2131/D2131*100</f>
        <v>86.196625900929817</v>
      </c>
      <c r="J2131" s="20" t="s">
        <v>220</v>
      </c>
      <c r="K2131" s="20" t="s">
        <v>220</v>
      </c>
      <c r="L2131" s="12"/>
    </row>
    <row r="2132" spans="1:13">
      <c r="A2132" s="107"/>
      <c r="B2132" s="103"/>
      <c r="C2132" s="25" t="s">
        <v>4</v>
      </c>
      <c r="D2132" s="20">
        <f>D2141+D2173+D2213+D2237+D2261+D2293+D2301+D2309+D2317+D2325+D2333</f>
        <v>1174286.8</v>
      </c>
      <c r="E2132" s="20">
        <f t="shared" ref="E2132:H2132" si="710">E2141+E2173+E2213+E2237+E2261+E2293+E2301+E2309+E2317+E2325+E2333</f>
        <v>1174286.8</v>
      </c>
      <c r="F2132" s="20">
        <f t="shared" si="710"/>
        <v>1174283.5</v>
      </c>
      <c r="G2132" s="20">
        <f t="shared" si="710"/>
        <v>1012340</v>
      </c>
      <c r="H2132" s="20">
        <f t="shared" si="710"/>
        <v>1012195.6</v>
      </c>
      <c r="I2132" s="20">
        <f t="shared" ref="I2132" si="711">H2132/D2132*100</f>
        <v>86.196625900929817</v>
      </c>
      <c r="J2132" s="20">
        <f>G2132/E2132*100</f>
        <v>86.208922726543463</v>
      </c>
      <c r="K2132" s="20">
        <f>G2132/F2132*100</f>
        <v>86.209164992951031</v>
      </c>
      <c r="L2132" s="92">
        <f>G2132-H2132</f>
        <v>144.40000000002328</v>
      </c>
    </row>
    <row r="2133" spans="1:13" ht="47.25">
      <c r="A2133" s="107"/>
      <c r="B2133" s="103"/>
      <c r="C2133" s="25" t="s">
        <v>189</v>
      </c>
      <c r="D2133" s="20">
        <f t="shared" ref="D2133:H2138" si="712">D2142+D2174+D2214+D2238+D2262+D2294+D2302+D2310+D2318+D2326+D2334</f>
        <v>0</v>
      </c>
      <c r="E2133" s="20">
        <f t="shared" si="712"/>
        <v>0</v>
      </c>
      <c r="F2133" s="20">
        <f t="shared" si="712"/>
        <v>0</v>
      </c>
      <c r="G2133" s="20">
        <f t="shared" si="712"/>
        <v>0</v>
      </c>
      <c r="H2133" s="20">
        <f t="shared" si="712"/>
        <v>0</v>
      </c>
      <c r="I2133" s="20">
        <v>0</v>
      </c>
      <c r="J2133" s="20">
        <v>0</v>
      </c>
      <c r="K2133" s="20">
        <v>0</v>
      </c>
      <c r="L2133" s="12"/>
      <c r="M2133" s="12"/>
    </row>
    <row r="2134" spans="1:13" ht="31.5">
      <c r="A2134" s="107"/>
      <c r="B2134" s="103"/>
      <c r="C2134" s="25" t="s">
        <v>205</v>
      </c>
      <c r="D2134" s="20">
        <f t="shared" si="712"/>
        <v>0</v>
      </c>
      <c r="E2134" s="20">
        <f t="shared" si="712"/>
        <v>0</v>
      </c>
      <c r="F2134" s="20">
        <f t="shared" si="712"/>
        <v>0</v>
      </c>
      <c r="G2134" s="20">
        <f t="shared" si="712"/>
        <v>0</v>
      </c>
      <c r="H2134" s="20">
        <f t="shared" si="712"/>
        <v>0</v>
      </c>
      <c r="I2134" s="20">
        <v>0</v>
      </c>
      <c r="J2134" s="20">
        <v>0</v>
      </c>
      <c r="K2134" s="20">
        <v>0</v>
      </c>
    </row>
    <row r="2135" spans="1:13" ht="63">
      <c r="A2135" s="107"/>
      <c r="B2135" s="103"/>
      <c r="C2135" s="25" t="s">
        <v>190</v>
      </c>
      <c r="D2135" s="20">
        <f t="shared" si="712"/>
        <v>0</v>
      </c>
      <c r="E2135" s="20">
        <f t="shared" si="712"/>
        <v>0</v>
      </c>
      <c r="F2135" s="20">
        <f t="shared" si="712"/>
        <v>0</v>
      </c>
      <c r="G2135" s="20">
        <f t="shared" si="712"/>
        <v>0</v>
      </c>
      <c r="H2135" s="20">
        <f t="shared" si="712"/>
        <v>0</v>
      </c>
      <c r="I2135" s="20">
        <v>0</v>
      </c>
      <c r="J2135" s="20">
        <v>0</v>
      </c>
      <c r="K2135" s="20">
        <v>0</v>
      </c>
    </row>
    <row r="2136" spans="1:13" ht="31.5">
      <c r="A2136" s="107"/>
      <c r="B2136" s="103"/>
      <c r="C2136" s="25" t="s">
        <v>206</v>
      </c>
      <c r="D2136" s="20">
        <f t="shared" si="712"/>
        <v>0</v>
      </c>
      <c r="E2136" s="20" t="s">
        <v>220</v>
      </c>
      <c r="F2136" s="20" t="s">
        <v>220</v>
      </c>
      <c r="G2136" s="20" t="s">
        <v>220</v>
      </c>
      <c r="H2136" s="20">
        <f t="shared" si="712"/>
        <v>0</v>
      </c>
      <c r="I2136" s="20">
        <v>0</v>
      </c>
      <c r="J2136" s="20" t="s">
        <v>220</v>
      </c>
      <c r="K2136" s="20" t="s">
        <v>220</v>
      </c>
    </row>
    <row r="2137" spans="1:13" ht="31.5">
      <c r="A2137" s="107"/>
      <c r="B2137" s="103"/>
      <c r="C2137" s="25" t="s">
        <v>207</v>
      </c>
      <c r="D2137" s="20">
        <f t="shared" si="712"/>
        <v>0</v>
      </c>
      <c r="E2137" s="20" t="s">
        <v>220</v>
      </c>
      <c r="F2137" s="20" t="s">
        <v>220</v>
      </c>
      <c r="G2137" s="20" t="s">
        <v>220</v>
      </c>
      <c r="H2137" s="20">
        <f t="shared" si="712"/>
        <v>0</v>
      </c>
      <c r="I2137" s="20">
        <v>0</v>
      </c>
      <c r="J2137" s="20" t="s">
        <v>220</v>
      </c>
      <c r="K2137" s="20" t="s">
        <v>220</v>
      </c>
    </row>
    <row r="2138" spans="1:13" ht="94.5">
      <c r="A2138" s="108"/>
      <c r="B2138" s="104"/>
      <c r="C2138" s="25" t="s">
        <v>200</v>
      </c>
      <c r="D2138" s="20">
        <f t="shared" si="712"/>
        <v>0</v>
      </c>
      <c r="E2138" s="20">
        <f t="shared" si="712"/>
        <v>0</v>
      </c>
      <c r="F2138" s="20">
        <f t="shared" si="712"/>
        <v>0</v>
      </c>
      <c r="G2138" s="20">
        <f t="shared" si="712"/>
        <v>0</v>
      </c>
      <c r="H2138" s="20">
        <f t="shared" si="712"/>
        <v>0</v>
      </c>
      <c r="I2138" s="20">
        <v>0</v>
      </c>
      <c r="J2138" s="20">
        <v>0</v>
      </c>
      <c r="K2138" s="20">
        <v>0</v>
      </c>
    </row>
    <row r="2139" spans="1:13">
      <c r="B2139" s="36"/>
      <c r="C2139" s="36"/>
      <c r="D2139" s="37"/>
      <c r="E2139" s="95" t="s">
        <v>62</v>
      </c>
      <c r="F2139" s="96"/>
      <c r="G2139" s="37"/>
      <c r="H2139" s="37"/>
      <c r="I2139" s="37"/>
      <c r="J2139" s="37"/>
      <c r="K2139" s="38"/>
    </row>
    <row r="2140" spans="1:13">
      <c r="A2140" s="99" t="s">
        <v>27</v>
      </c>
      <c r="B2140" s="102" t="s">
        <v>184</v>
      </c>
      <c r="C2140" s="23" t="s">
        <v>3</v>
      </c>
      <c r="D2140" s="24">
        <f>D2141+D2143+D2145+D2146+D2147</f>
        <v>176.5</v>
      </c>
      <c r="E2140" s="24" t="s">
        <v>220</v>
      </c>
      <c r="F2140" s="24" t="s">
        <v>220</v>
      </c>
      <c r="G2140" s="24" t="s">
        <v>220</v>
      </c>
      <c r="H2140" s="24">
        <f>H2141+H2143+H2145+H2146+H2147</f>
        <v>176.5</v>
      </c>
      <c r="I2140" s="20">
        <f t="shared" ref="I2140" si="713">H2140/D2140*100</f>
        <v>100</v>
      </c>
      <c r="J2140" s="20" t="s">
        <v>220</v>
      </c>
      <c r="K2140" s="20" t="s">
        <v>220</v>
      </c>
    </row>
    <row r="2141" spans="1:13">
      <c r="A2141" s="100"/>
      <c r="B2141" s="103"/>
      <c r="C2141" s="25" t="s">
        <v>4</v>
      </c>
      <c r="D2141" s="20">
        <f>SUM(D2149+D2157+D2165)</f>
        <v>176.5</v>
      </c>
      <c r="E2141" s="20">
        <f t="shared" ref="E2141:H2141" si="714">SUM(E2149+E2157+E2165)</f>
        <v>176.5</v>
      </c>
      <c r="F2141" s="20">
        <f t="shared" si="714"/>
        <v>176.5</v>
      </c>
      <c r="G2141" s="20">
        <f t="shared" si="714"/>
        <v>176.5</v>
      </c>
      <c r="H2141" s="20">
        <f t="shared" si="714"/>
        <v>176.5</v>
      </c>
      <c r="I2141" s="20">
        <f t="shared" ref="I2141:I2173" si="715">H2141/D2141*100</f>
        <v>100</v>
      </c>
      <c r="J2141" s="20">
        <f t="shared" ref="J2141:J2173" si="716">G2141/E2141*100</f>
        <v>100</v>
      </c>
      <c r="K2141" s="20">
        <f t="shared" ref="K2141:K2173" si="717">G2141/F2141*100</f>
        <v>100</v>
      </c>
    </row>
    <row r="2142" spans="1:13" ht="47.25">
      <c r="A2142" s="100"/>
      <c r="B2142" s="103"/>
      <c r="C2142" s="25" t="s">
        <v>189</v>
      </c>
      <c r="D2142" s="20">
        <f t="shared" ref="D2142:H2147" si="718">SUM(D2150+D2158+D2166)</f>
        <v>0</v>
      </c>
      <c r="E2142" s="20">
        <f t="shared" si="718"/>
        <v>0</v>
      </c>
      <c r="F2142" s="20">
        <f t="shared" si="718"/>
        <v>0</v>
      </c>
      <c r="G2142" s="20">
        <f t="shared" si="718"/>
        <v>0</v>
      </c>
      <c r="H2142" s="20">
        <f t="shared" si="718"/>
        <v>0</v>
      </c>
      <c r="I2142" s="20">
        <v>0</v>
      </c>
      <c r="J2142" s="20">
        <v>0</v>
      </c>
      <c r="K2142" s="20">
        <v>0</v>
      </c>
    </row>
    <row r="2143" spans="1:13" ht="31.5">
      <c r="A2143" s="100"/>
      <c r="B2143" s="103"/>
      <c r="C2143" s="25" t="s">
        <v>9</v>
      </c>
      <c r="D2143" s="20">
        <f t="shared" si="718"/>
        <v>0</v>
      </c>
      <c r="E2143" s="20">
        <f t="shared" si="718"/>
        <v>0</v>
      </c>
      <c r="F2143" s="20">
        <f t="shared" si="718"/>
        <v>0</v>
      </c>
      <c r="G2143" s="20">
        <f t="shared" si="718"/>
        <v>0</v>
      </c>
      <c r="H2143" s="20">
        <f t="shared" si="718"/>
        <v>0</v>
      </c>
      <c r="I2143" s="20">
        <v>0</v>
      </c>
      <c r="J2143" s="20">
        <v>0</v>
      </c>
      <c r="K2143" s="20">
        <v>0</v>
      </c>
    </row>
    <row r="2144" spans="1:13" ht="63">
      <c r="A2144" s="100"/>
      <c r="B2144" s="103"/>
      <c r="C2144" s="25" t="s">
        <v>190</v>
      </c>
      <c r="D2144" s="20">
        <f t="shared" si="718"/>
        <v>0</v>
      </c>
      <c r="E2144" s="20">
        <f t="shared" si="718"/>
        <v>0</v>
      </c>
      <c r="F2144" s="20">
        <f t="shared" si="718"/>
        <v>0</v>
      </c>
      <c r="G2144" s="20">
        <f t="shared" si="718"/>
        <v>0</v>
      </c>
      <c r="H2144" s="20">
        <f t="shared" si="718"/>
        <v>0</v>
      </c>
      <c r="I2144" s="20">
        <v>0</v>
      </c>
      <c r="J2144" s="20">
        <v>0</v>
      </c>
      <c r="K2144" s="20">
        <v>0</v>
      </c>
    </row>
    <row r="2145" spans="1:11" ht="31.5">
      <c r="A2145" s="100"/>
      <c r="B2145" s="103"/>
      <c r="C2145" s="25" t="s">
        <v>206</v>
      </c>
      <c r="D2145" s="20">
        <f t="shared" si="718"/>
        <v>0</v>
      </c>
      <c r="E2145" s="20" t="s">
        <v>220</v>
      </c>
      <c r="F2145" s="20" t="s">
        <v>220</v>
      </c>
      <c r="G2145" s="20" t="s">
        <v>220</v>
      </c>
      <c r="H2145" s="20">
        <f t="shared" si="718"/>
        <v>0</v>
      </c>
      <c r="I2145" s="20">
        <v>0</v>
      </c>
      <c r="J2145" s="20" t="s">
        <v>220</v>
      </c>
      <c r="K2145" s="20" t="s">
        <v>220</v>
      </c>
    </row>
    <row r="2146" spans="1:11" ht="31.5">
      <c r="A2146" s="100"/>
      <c r="B2146" s="103"/>
      <c r="C2146" s="25" t="s">
        <v>207</v>
      </c>
      <c r="D2146" s="20">
        <f t="shared" si="718"/>
        <v>0</v>
      </c>
      <c r="E2146" s="20" t="s">
        <v>220</v>
      </c>
      <c r="F2146" s="20" t="s">
        <v>220</v>
      </c>
      <c r="G2146" s="20" t="s">
        <v>220</v>
      </c>
      <c r="H2146" s="20">
        <f t="shared" si="718"/>
        <v>0</v>
      </c>
      <c r="I2146" s="20">
        <v>0</v>
      </c>
      <c r="J2146" s="20" t="s">
        <v>220</v>
      </c>
      <c r="K2146" s="20" t="s">
        <v>220</v>
      </c>
    </row>
    <row r="2147" spans="1:11" ht="94.5">
      <c r="A2147" s="101"/>
      <c r="B2147" s="104"/>
      <c r="C2147" s="25" t="s">
        <v>200</v>
      </c>
      <c r="D2147" s="20">
        <f t="shared" si="718"/>
        <v>0</v>
      </c>
      <c r="E2147" s="20">
        <f t="shared" si="718"/>
        <v>0</v>
      </c>
      <c r="F2147" s="20">
        <f t="shared" si="718"/>
        <v>0</v>
      </c>
      <c r="G2147" s="20">
        <f t="shared" si="718"/>
        <v>0</v>
      </c>
      <c r="H2147" s="20">
        <f t="shared" si="718"/>
        <v>0</v>
      </c>
      <c r="I2147" s="20">
        <v>0</v>
      </c>
      <c r="J2147" s="20">
        <v>0</v>
      </c>
      <c r="K2147" s="20">
        <v>0</v>
      </c>
    </row>
    <row r="2148" spans="1:11" hidden="1">
      <c r="A2148" s="99" t="s">
        <v>140</v>
      </c>
      <c r="B2148" s="102" t="s">
        <v>184</v>
      </c>
      <c r="C2148" s="23" t="s">
        <v>3</v>
      </c>
      <c r="D2148" s="24">
        <f>D2149+D2151+D2153+D2154+D2155</f>
        <v>0</v>
      </c>
      <c r="E2148" s="24" t="s">
        <v>220</v>
      </c>
      <c r="F2148" s="24" t="s">
        <v>220</v>
      </c>
      <c r="G2148" s="24" t="s">
        <v>220</v>
      </c>
      <c r="H2148" s="24">
        <f>H2149+H2151+H2153+H2154+H2155</f>
        <v>0</v>
      </c>
      <c r="I2148" s="20">
        <v>0</v>
      </c>
      <c r="J2148" s="20" t="s">
        <v>220</v>
      </c>
      <c r="K2148" s="20" t="s">
        <v>220</v>
      </c>
    </row>
    <row r="2149" spans="1:11" hidden="1">
      <c r="A2149" s="100"/>
      <c r="B2149" s="103"/>
      <c r="C2149" s="25" t="s">
        <v>4</v>
      </c>
      <c r="D2149" s="20">
        <v>0</v>
      </c>
      <c r="E2149" s="20">
        <v>0</v>
      </c>
      <c r="F2149" s="20">
        <v>0</v>
      </c>
      <c r="G2149" s="20">
        <v>0</v>
      </c>
      <c r="H2149" s="20">
        <v>0</v>
      </c>
      <c r="I2149" s="20">
        <v>0</v>
      </c>
      <c r="J2149" s="20">
        <v>0</v>
      </c>
      <c r="K2149" s="20">
        <v>0</v>
      </c>
    </row>
    <row r="2150" spans="1:11" ht="47.25" hidden="1">
      <c r="A2150" s="100"/>
      <c r="B2150" s="103"/>
      <c r="C2150" s="25" t="s">
        <v>189</v>
      </c>
      <c r="D2150" s="20">
        <v>0</v>
      </c>
      <c r="E2150" s="20">
        <v>0</v>
      </c>
      <c r="F2150" s="20">
        <v>0</v>
      </c>
      <c r="G2150" s="20">
        <v>0</v>
      </c>
      <c r="H2150" s="20">
        <v>0</v>
      </c>
      <c r="I2150" s="20">
        <v>0</v>
      </c>
      <c r="J2150" s="20">
        <v>0</v>
      </c>
      <c r="K2150" s="20">
        <v>0</v>
      </c>
    </row>
    <row r="2151" spans="1:11" ht="31.5" hidden="1">
      <c r="A2151" s="100"/>
      <c r="B2151" s="103"/>
      <c r="C2151" s="25" t="s">
        <v>9</v>
      </c>
      <c r="D2151" s="20">
        <v>0</v>
      </c>
      <c r="E2151" s="20">
        <v>0</v>
      </c>
      <c r="F2151" s="20">
        <v>0</v>
      </c>
      <c r="G2151" s="20">
        <v>0</v>
      </c>
      <c r="H2151" s="20">
        <v>0</v>
      </c>
      <c r="I2151" s="20">
        <v>0</v>
      </c>
      <c r="J2151" s="20">
        <v>0</v>
      </c>
      <c r="K2151" s="20">
        <v>0</v>
      </c>
    </row>
    <row r="2152" spans="1:11" ht="63" hidden="1">
      <c r="A2152" s="100"/>
      <c r="B2152" s="103"/>
      <c r="C2152" s="25" t="s">
        <v>190</v>
      </c>
      <c r="D2152" s="20">
        <v>0</v>
      </c>
      <c r="E2152" s="20">
        <v>0</v>
      </c>
      <c r="F2152" s="20">
        <v>0</v>
      </c>
      <c r="G2152" s="20">
        <v>0</v>
      </c>
      <c r="H2152" s="20">
        <v>0</v>
      </c>
      <c r="I2152" s="20">
        <v>0</v>
      </c>
      <c r="J2152" s="20">
        <v>0</v>
      </c>
      <c r="K2152" s="20">
        <v>0</v>
      </c>
    </row>
    <row r="2153" spans="1:11" ht="31.5" hidden="1">
      <c r="A2153" s="100"/>
      <c r="B2153" s="103"/>
      <c r="C2153" s="25" t="s">
        <v>206</v>
      </c>
      <c r="D2153" s="20">
        <v>0</v>
      </c>
      <c r="E2153" s="20" t="s">
        <v>220</v>
      </c>
      <c r="F2153" s="20" t="s">
        <v>220</v>
      </c>
      <c r="G2153" s="20" t="s">
        <v>220</v>
      </c>
      <c r="H2153" s="20">
        <v>0</v>
      </c>
      <c r="I2153" s="20">
        <v>0</v>
      </c>
      <c r="J2153" s="20" t="s">
        <v>220</v>
      </c>
      <c r="K2153" s="20" t="s">
        <v>220</v>
      </c>
    </row>
    <row r="2154" spans="1:11" ht="31.5" hidden="1">
      <c r="A2154" s="100"/>
      <c r="B2154" s="103"/>
      <c r="C2154" s="25" t="s">
        <v>207</v>
      </c>
      <c r="D2154" s="20">
        <v>0</v>
      </c>
      <c r="E2154" s="20" t="s">
        <v>220</v>
      </c>
      <c r="F2154" s="20" t="s">
        <v>220</v>
      </c>
      <c r="G2154" s="20" t="s">
        <v>220</v>
      </c>
      <c r="H2154" s="20">
        <v>0</v>
      </c>
      <c r="I2154" s="20">
        <v>0</v>
      </c>
      <c r="J2154" s="20" t="s">
        <v>220</v>
      </c>
      <c r="K2154" s="20" t="s">
        <v>220</v>
      </c>
    </row>
    <row r="2155" spans="1:11" ht="94.5" hidden="1">
      <c r="A2155" s="101"/>
      <c r="B2155" s="104"/>
      <c r="C2155" s="25" t="s">
        <v>200</v>
      </c>
      <c r="D2155" s="20">
        <v>0</v>
      </c>
      <c r="E2155" s="20">
        <v>0</v>
      </c>
      <c r="F2155" s="20">
        <v>0</v>
      </c>
      <c r="G2155" s="20">
        <v>0</v>
      </c>
      <c r="H2155" s="20">
        <v>0</v>
      </c>
      <c r="I2155" s="20">
        <v>0</v>
      </c>
      <c r="J2155" s="20">
        <v>0</v>
      </c>
      <c r="K2155" s="20">
        <v>0</v>
      </c>
    </row>
    <row r="2156" spans="1:11">
      <c r="A2156" s="99" t="s">
        <v>345</v>
      </c>
      <c r="B2156" s="102" t="s">
        <v>184</v>
      </c>
      <c r="C2156" s="23" t="s">
        <v>3</v>
      </c>
      <c r="D2156" s="24">
        <f>D2157+D2159+D2161+D2162+D2163</f>
        <v>176.5</v>
      </c>
      <c r="E2156" s="24" t="s">
        <v>220</v>
      </c>
      <c r="F2156" s="24" t="s">
        <v>220</v>
      </c>
      <c r="G2156" s="24" t="s">
        <v>220</v>
      </c>
      <c r="H2156" s="24">
        <f>H2157+H2159+H2161+H2162+H2163</f>
        <v>176.5</v>
      </c>
      <c r="I2156" s="20">
        <f t="shared" ref="I2156:I2157" si="719">H2156/D2156*100</f>
        <v>100</v>
      </c>
      <c r="J2156" s="20" t="s">
        <v>220</v>
      </c>
      <c r="K2156" s="20" t="s">
        <v>220</v>
      </c>
    </row>
    <row r="2157" spans="1:11">
      <c r="A2157" s="100"/>
      <c r="B2157" s="103"/>
      <c r="C2157" s="25" t="s">
        <v>4</v>
      </c>
      <c r="D2157" s="20">
        <v>176.5</v>
      </c>
      <c r="E2157" s="20">
        <v>176.5</v>
      </c>
      <c r="F2157" s="20">
        <v>176.5</v>
      </c>
      <c r="G2157" s="20">
        <v>176.5</v>
      </c>
      <c r="H2157" s="20">
        <v>176.5</v>
      </c>
      <c r="I2157" s="20">
        <f t="shared" si="719"/>
        <v>100</v>
      </c>
      <c r="J2157" s="20">
        <f t="shared" ref="J2157" si="720">G2157/E2157*100</f>
        <v>100</v>
      </c>
      <c r="K2157" s="20">
        <f t="shared" ref="K2157" si="721">G2157/F2157*100</f>
        <v>100</v>
      </c>
    </row>
    <row r="2158" spans="1:11" ht="47.25">
      <c r="A2158" s="100"/>
      <c r="B2158" s="103"/>
      <c r="C2158" s="25" t="s">
        <v>189</v>
      </c>
      <c r="D2158" s="20">
        <v>0</v>
      </c>
      <c r="E2158" s="20">
        <v>0</v>
      </c>
      <c r="F2158" s="20">
        <v>0</v>
      </c>
      <c r="G2158" s="20">
        <v>0</v>
      </c>
      <c r="H2158" s="20">
        <v>0</v>
      </c>
      <c r="I2158" s="20">
        <v>0</v>
      </c>
      <c r="J2158" s="20">
        <v>0</v>
      </c>
      <c r="K2158" s="20">
        <v>0</v>
      </c>
    </row>
    <row r="2159" spans="1:11" ht="31.5">
      <c r="A2159" s="100"/>
      <c r="B2159" s="103"/>
      <c r="C2159" s="25" t="s">
        <v>9</v>
      </c>
      <c r="D2159" s="20">
        <v>0</v>
      </c>
      <c r="E2159" s="20">
        <v>0</v>
      </c>
      <c r="F2159" s="20">
        <v>0</v>
      </c>
      <c r="G2159" s="20">
        <v>0</v>
      </c>
      <c r="H2159" s="20">
        <v>0</v>
      </c>
      <c r="I2159" s="20">
        <v>0</v>
      </c>
      <c r="J2159" s="20">
        <v>0</v>
      </c>
      <c r="K2159" s="20">
        <v>0</v>
      </c>
    </row>
    <row r="2160" spans="1:11" ht="63">
      <c r="A2160" s="100"/>
      <c r="B2160" s="103"/>
      <c r="C2160" s="25" t="s">
        <v>190</v>
      </c>
      <c r="D2160" s="20">
        <v>0</v>
      </c>
      <c r="E2160" s="20">
        <v>0</v>
      </c>
      <c r="F2160" s="20">
        <v>0</v>
      </c>
      <c r="G2160" s="20">
        <v>0</v>
      </c>
      <c r="H2160" s="20">
        <v>0</v>
      </c>
      <c r="I2160" s="20">
        <v>0</v>
      </c>
      <c r="J2160" s="20">
        <v>0</v>
      </c>
      <c r="K2160" s="20">
        <v>0</v>
      </c>
    </row>
    <row r="2161" spans="1:14" ht="31.5">
      <c r="A2161" s="100"/>
      <c r="B2161" s="103"/>
      <c r="C2161" s="25" t="s">
        <v>206</v>
      </c>
      <c r="D2161" s="20">
        <v>0</v>
      </c>
      <c r="E2161" s="20" t="s">
        <v>220</v>
      </c>
      <c r="F2161" s="20" t="s">
        <v>220</v>
      </c>
      <c r="G2161" s="20" t="s">
        <v>220</v>
      </c>
      <c r="H2161" s="20">
        <v>0</v>
      </c>
      <c r="I2161" s="20">
        <v>0</v>
      </c>
      <c r="J2161" s="20" t="s">
        <v>220</v>
      </c>
      <c r="K2161" s="20" t="s">
        <v>220</v>
      </c>
    </row>
    <row r="2162" spans="1:14" ht="31.5">
      <c r="A2162" s="100"/>
      <c r="B2162" s="103"/>
      <c r="C2162" s="25" t="s">
        <v>207</v>
      </c>
      <c r="D2162" s="20">
        <v>0</v>
      </c>
      <c r="E2162" s="20" t="s">
        <v>220</v>
      </c>
      <c r="F2162" s="20" t="s">
        <v>220</v>
      </c>
      <c r="G2162" s="20" t="s">
        <v>220</v>
      </c>
      <c r="H2162" s="20">
        <v>0</v>
      </c>
      <c r="I2162" s="20">
        <v>0</v>
      </c>
      <c r="J2162" s="20" t="s">
        <v>220</v>
      </c>
      <c r="K2162" s="20" t="s">
        <v>220</v>
      </c>
    </row>
    <row r="2163" spans="1:14" ht="94.5">
      <c r="A2163" s="101"/>
      <c r="B2163" s="104"/>
      <c r="C2163" s="25" t="s">
        <v>200</v>
      </c>
      <c r="D2163" s="20">
        <v>0</v>
      </c>
      <c r="E2163" s="20">
        <v>0</v>
      </c>
      <c r="F2163" s="20">
        <v>0</v>
      </c>
      <c r="G2163" s="20">
        <v>0</v>
      </c>
      <c r="H2163" s="20">
        <v>0</v>
      </c>
      <c r="I2163" s="20">
        <v>0</v>
      </c>
      <c r="J2163" s="20">
        <v>0</v>
      </c>
      <c r="K2163" s="20">
        <v>0</v>
      </c>
    </row>
    <row r="2164" spans="1:14" hidden="1">
      <c r="A2164" s="99" t="s">
        <v>198</v>
      </c>
      <c r="B2164" s="102" t="s">
        <v>184</v>
      </c>
      <c r="C2164" s="23" t="s">
        <v>3</v>
      </c>
      <c r="D2164" s="24">
        <f>D2165+D2167+D2169+D2170+D2171</f>
        <v>0</v>
      </c>
      <c r="E2164" s="24" t="s">
        <v>220</v>
      </c>
      <c r="F2164" s="24" t="s">
        <v>220</v>
      </c>
      <c r="G2164" s="24" t="s">
        <v>220</v>
      </c>
      <c r="H2164" s="24">
        <f>H2165+H2167+H2169+H2170+H2171</f>
        <v>0</v>
      </c>
      <c r="I2164" s="20">
        <v>0</v>
      </c>
      <c r="J2164" s="20" t="s">
        <v>220</v>
      </c>
      <c r="K2164" s="20" t="s">
        <v>220</v>
      </c>
    </row>
    <row r="2165" spans="1:14" hidden="1">
      <c r="A2165" s="100"/>
      <c r="B2165" s="103"/>
      <c r="C2165" s="25" t="s">
        <v>4</v>
      </c>
      <c r="D2165" s="20">
        <v>0</v>
      </c>
      <c r="E2165" s="20">
        <v>0</v>
      </c>
      <c r="F2165" s="20">
        <v>0</v>
      </c>
      <c r="G2165" s="20">
        <v>0</v>
      </c>
      <c r="H2165" s="20">
        <v>0</v>
      </c>
      <c r="I2165" s="20">
        <v>0</v>
      </c>
      <c r="J2165" s="20">
        <v>0</v>
      </c>
      <c r="K2165" s="20">
        <v>0</v>
      </c>
    </row>
    <row r="2166" spans="1:14" ht="47.25" hidden="1">
      <c r="A2166" s="100"/>
      <c r="B2166" s="103"/>
      <c r="C2166" s="25" t="s">
        <v>189</v>
      </c>
      <c r="D2166" s="20">
        <v>0</v>
      </c>
      <c r="E2166" s="20">
        <v>0</v>
      </c>
      <c r="F2166" s="20">
        <v>0</v>
      </c>
      <c r="G2166" s="20">
        <v>0</v>
      </c>
      <c r="H2166" s="20">
        <v>0</v>
      </c>
      <c r="I2166" s="20">
        <v>0</v>
      </c>
      <c r="J2166" s="20">
        <v>0</v>
      </c>
      <c r="K2166" s="20">
        <v>0</v>
      </c>
    </row>
    <row r="2167" spans="1:14" ht="31.5" hidden="1">
      <c r="A2167" s="100"/>
      <c r="B2167" s="103"/>
      <c r="C2167" s="25" t="s">
        <v>9</v>
      </c>
      <c r="D2167" s="20">
        <v>0</v>
      </c>
      <c r="E2167" s="20">
        <v>0</v>
      </c>
      <c r="F2167" s="20">
        <v>0</v>
      </c>
      <c r="G2167" s="20">
        <v>0</v>
      </c>
      <c r="H2167" s="20">
        <v>0</v>
      </c>
      <c r="I2167" s="20">
        <v>0</v>
      </c>
      <c r="J2167" s="20">
        <v>0</v>
      </c>
      <c r="K2167" s="20">
        <v>0</v>
      </c>
    </row>
    <row r="2168" spans="1:14" ht="63" hidden="1">
      <c r="A2168" s="100"/>
      <c r="B2168" s="103"/>
      <c r="C2168" s="25" t="s">
        <v>190</v>
      </c>
      <c r="D2168" s="20">
        <v>0</v>
      </c>
      <c r="E2168" s="20">
        <v>0</v>
      </c>
      <c r="F2168" s="20">
        <v>0</v>
      </c>
      <c r="G2168" s="20">
        <v>0</v>
      </c>
      <c r="H2168" s="20">
        <v>0</v>
      </c>
      <c r="I2168" s="20">
        <v>0</v>
      </c>
      <c r="J2168" s="20">
        <v>0</v>
      </c>
      <c r="K2168" s="20">
        <v>0</v>
      </c>
    </row>
    <row r="2169" spans="1:14" ht="31.5" hidden="1">
      <c r="A2169" s="100"/>
      <c r="B2169" s="103"/>
      <c r="C2169" s="25" t="s">
        <v>206</v>
      </c>
      <c r="D2169" s="20">
        <v>0</v>
      </c>
      <c r="E2169" s="20" t="s">
        <v>220</v>
      </c>
      <c r="F2169" s="20" t="s">
        <v>220</v>
      </c>
      <c r="G2169" s="20" t="s">
        <v>220</v>
      </c>
      <c r="H2169" s="20">
        <v>0</v>
      </c>
      <c r="I2169" s="20">
        <v>0</v>
      </c>
      <c r="J2169" s="20" t="s">
        <v>220</v>
      </c>
      <c r="K2169" s="20" t="s">
        <v>220</v>
      </c>
    </row>
    <row r="2170" spans="1:14" ht="31.5" hidden="1">
      <c r="A2170" s="100"/>
      <c r="B2170" s="103"/>
      <c r="C2170" s="25" t="s">
        <v>207</v>
      </c>
      <c r="D2170" s="20">
        <v>0</v>
      </c>
      <c r="E2170" s="20" t="s">
        <v>220</v>
      </c>
      <c r="F2170" s="20" t="s">
        <v>220</v>
      </c>
      <c r="G2170" s="20" t="s">
        <v>220</v>
      </c>
      <c r="H2170" s="20">
        <v>0</v>
      </c>
      <c r="I2170" s="20">
        <v>0</v>
      </c>
      <c r="J2170" s="20" t="s">
        <v>220</v>
      </c>
      <c r="K2170" s="20" t="s">
        <v>220</v>
      </c>
    </row>
    <row r="2171" spans="1:14" ht="94.5" hidden="1">
      <c r="A2171" s="101"/>
      <c r="B2171" s="104"/>
      <c r="C2171" s="25" t="s">
        <v>200</v>
      </c>
      <c r="D2171" s="20">
        <v>0</v>
      </c>
      <c r="E2171" s="20">
        <v>0</v>
      </c>
      <c r="F2171" s="20">
        <v>0</v>
      </c>
      <c r="G2171" s="20">
        <v>0</v>
      </c>
      <c r="H2171" s="20">
        <v>0</v>
      </c>
      <c r="I2171" s="20">
        <v>0</v>
      </c>
      <c r="J2171" s="20">
        <v>0</v>
      </c>
      <c r="K2171" s="20">
        <v>0</v>
      </c>
    </row>
    <row r="2172" spans="1:14">
      <c r="A2172" s="99" t="s">
        <v>33</v>
      </c>
      <c r="B2172" s="102" t="s">
        <v>184</v>
      </c>
      <c r="C2172" s="23" t="s">
        <v>3</v>
      </c>
      <c r="D2172" s="24">
        <f>D2173+D2175+D2177+D2178+D2179</f>
        <v>8683.7999999999993</v>
      </c>
      <c r="E2172" s="24" t="s">
        <v>220</v>
      </c>
      <c r="F2172" s="24" t="s">
        <v>220</v>
      </c>
      <c r="G2172" s="24" t="s">
        <v>220</v>
      </c>
      <c r="H2172" s="24">
        <f>H2173+H2175+H2177+H2178+H2179</f>
        <v>8683.7999999999993</v>
      </c>
      <c r="I2172" s="20">
        <f t="shared" ref="I2172" si="722">H2172/D2172*100</f>
        <v>100</v>
      </c>
      <c r="J2172" s="20" t="s">
        <v>220</v>
      </c>
      <c r="K2172" s="20" t="s">
        <v>220</v>
      </c>
    </row>
    <row r="2173" spans="1:14">
      <c r="A2173" s="100"/>
      <c r="B2173" s="103"/>
      <c r="C2173" s="25" t="s">
        <v>4</v>
      </c>
      <c r="D2173" s="20">
        <f>D2181+D2189+D2197+D2205</f>
        <v>8683.7999999999993</v>
      </c>
      <c r="E2173" s="20">
        <f t="shared" ref="E2173:H2173" si="723">E2181+E2189+E2197+E2205</f>
        <v>8683.7999999999993</v>
      </c>
      <c r="F2173" s="20">
        <f t="shared" si="723"/>
        <v>8683.7999999999993</v>
      </c>
      <c r="G2173" s="20">
        <f t="shared" si="723"/>
        <v>8683.7999999999993</v>
      </c>
      <c r="H2173" s="20">
        <f t="shared" si="723"/>
        <v>8683.7999999999993</v>
      </c>
      <c r="I2173" s="20">
        <f t="shared" si="715"/>
        <v>100</v>
      </c>
      <c r="J2173" s="20">
        <f t="shared" si="716"/>
        <v>100</v>
      </c>
      <c r="K2173" s="20">
        <f t="shared" si="717"/>
        <v>100</v>
      </c>
      <c r="M2173" s="12"/>
      <c r="N2173" s="12"/>
    </row>
    <row r="2174" spans="1:14" ht="47.25">
      <c r="A2174" s="100"/>
      <c r="B2174" s="103"/>
      <c r="C2174" s="25" t="s">
        <v>189</v>
      </c>
      <c r="D2174" s="20">
        <f t="shared" ref="D2174:H2179" si="724">D2182+D2190+D2198+D2206</f>
        <v>0</v>
      </c>
      <c r="E2174" s="20">
        <f t="shared" si="724"/>
        <v>0</v>
      </c>
      <c r="F2174" s="20">
        <f t="shared" si="724"/>
        <v>0</v>
      </c>
      <c r="G2174" s="20">
        <f t="shared" si="724"/>
        <v>0</v>
      </c>
      <c r="H2174" s="20">
        <f t="shared" si="724"/>
        <v>0</v>
      </c>
      <c r="I2174" s="20">
        <v>0</v>
      </c>
      <c r="J2174" s="20">
        <v>0</v>
      </c>
      <c r="K2174" s="20">
        <v>0</v>
      </c>
    </row>
    <row r="2175" spans="1:14" ht="31.5">
      <c r="A2175" s="100"/>
      <c r="B2175" s="103"/>
      <c r="C2175" s="25" t="s">
        <v>205</v>
      </c>
      <c r="D2175" s="20">
        <f t="shared" si="724"/>
        <v>0</v>
      </c>
      <c r="E2175" s="20">
        <f t="shared" si="724"/>
        <v>0</v>
      </c>
      <c r="F2175" s="20">
        <f t="shared" si="724"/>
        <v>0</v>
      </c>
      <c r="G2175" s="20">
        <f t="shared" si="724"/>
        <v>0</v>
      </c>
      <c r="H2175" s="20">
        <f t="shared" si="724"/>
        <v>0</v>
      </c>
      <c r="I2175" s="20">
        <v>0</v>
      </c>
      <c r="J2175" s="20">
        <v>0</v>
      </c>
      <c r="K2175" s="20">
        <v>0</v>
      </c>
    </row>
    <row r="2176" spans="1:14" ht="63">
      <c r="A2176" s="100"/>
      <c r="B2176" s="103"/>
      <c r="C2176" s="25" t="s">
        <v>190</v>
      </c>
      <c r="D2176" s="20">
        <f t="shared" si="724"/>
        <v>0</v>
      </c>
      <c r="E2176" s="20">
        <f t="shared" si="724"/>
        <v>0</v>
      </c>
      <c r="F2176" s="20">
        <f t="shared" si="724"/>
        <v>0</v>
      </c>
      <c r="G2176" s="20">
        <f t="shared" si="724"/>
        <v>0</v>
      </c>
      <c r="H2176" s="20">
        <f t="shared" si="724"/>
        <v>0</v>
      </c>
      <c r="I2176" s="20">
        <v>0</v>
      </c>
      <c r="J2176" s="20">
        <v>0</v>
      </c>
      <c r="K2176" s="20">
        <v>0</v>
      </c>
    </row>
    <row r="2177" spans="1:14" ht="31.5">
      <c r="A2177" s="100"/>
      <c r="B2177" s="103"/>
      <c r="C2177" s="25" t="s">
        <v>206</v>
      </c>
      <c r="D2177" s="20">
        <f t="shared" si="724"/>
        <v>0</v>
      </c>
      <c r="E2177" s="20" t="s">
        <v>220</v>
      </c>
      <c r="F2177" s="20" t="s">
        <v>220</v>
      </c>
      <c r="G2177" s="20" t="s">
        <v>220</v>
      </c>
      <c r="H2177" s="20">
        <f t="shared" si="724"/>
        <v>0</v>
      </c>
      <c r="I2177" s="20">
        <v>0</v>
      </c>
      <c r="J2177" s="20" t="s">
        <v>220</v>
      </c>
      <c r="K2177" s="20" t="s">
        <v>220</v>
      </c>
    </row>
    <row r="2178" spans="1:14" ht="31.5">
      <c r="A2178" s="100"/>
      <c r="B2178" s="103"/>
      <c r="C2178" s="25" t="s">
        <v>207</v>
      </c>
      <c r="D2178" s="20">
        <f t="shared" si="724"/>
        <v>0</v>
      </c>
      <c r="E2178" s="20" t="s">
        <v>220</v>
      </c>
      <c r="F2178" s="20" t="s">
        <v>220</v>
      </c>
      <c r="G2178" s="20" t="s">
        <v>220</v>
      </c>
      <c r="H2178" s="20">
        <f t="shared" si="724"/>
        <v>0</v>
      </c>
      <c r="I2178" s="20">
        <v>0</v>
      </c>
      <c r="J2178" s="20" t="s">
        <v>220</v>
      </c>
      <c r="K2178" s="20" t="s">
        <v>220</v>
      </c>
    </row>
    <row r="2179" spans="1:14" ht="94.5">
      <c r="A2179" s="101"/>
      <c r="B2179" s="104"/>
      <c r="C2179" s="25" t="s">
        <v>200</v>
      </c>
      <c r="D2179" s="20">
        <f t="shared" si="724"/>
        <v>0</v>
      </c>
      <c r="E2179" s="20">
        <f t="shared" si="724"/>
        <v>0</v>
      </c>
      <c r="F2179" s="20">
        <f t="shared" si="724"/>
        <v>0</v>
      </c>
      <c r="G2179" s="20">
        <f t="shared" si="724"/>
        <v>0</v>
      </c>
      <c r="H2179" s="20">
        <f t="shared" si="724"/>
        <v>0</v>
      </c>
      <c r="I2179" s="20">
        <v>0</v>
      </c>
      <c r="J2179" s="20">
        <v>0</v>
      </c>
      <c r="K2179" s="20">
        <v>0</v>
      </c>
    </row>
    <row r="2180" spans="1:14">
      <c r="A2180" s="99" t="s">
        <v>141</v>
      </c>
      <c r="B2180" s="102" t="s">
        <v>184</v>
      </c>
      <c r="C2180" s="23" t="s">
        <v>3</v>
      </c>
      <c r="D2180" s="24">
        <f>D2181+D2183+D2185+D2186+D2187</f>
        <v>8405</v>
      </c>
      <c r="E2180" s="24" t="s">
        <v>220</v>
      </c>
      <c r="F2180" s="24" t="s">
        <v>220</v>
      </c>
      <c r="G2180" s="24" t="s">
        <v>220</v>
      </c>
      <c r="H2180" s="24">
        <f>H2181+H2183+H2185+H2186+H2187</f>
        <v>8405</v>
      </c>
      <c r="I2180" s="20">
        <f t="shared" ref="I2180:I2181" si="725">H2180/D2180*100</f>
        <v>100</v>
      </c>
      <c r="J2180" s="20" t="s">
        <v>220</v>
      </c>
      <c r="K2180" s="20" t="s">
        <v>220</v>
      </c>
    </row>
    <row r="2181" spans="1:14">
      <c r="A2181" s="100"/>
      <c r="B2181" s="103"/>
      <c r="C2181" s="25" t="s">
        <v>4</v>
      </c>
      <c r="D2181" s="20">
        <v>8405</v>
      </c>
      <c r="E2181" s="20">
        <v>8405</v>
      </c>
      <c r="F2181" s="20">
        <v>8405</v>
      </c>
      <c r="G2181" s="20">
        <v>8405</v>
      </c>
      <c r="H2181" s="20">
        <v>8405</v>
      </c>
      <c r="I2181" s="20">
        <f t="shared" si="725"/>
        <v>100</v>
      </c>
      <c r="J2181" s="20">
        <f t="shared" ref="J2181" si="726">G2181/E2181*100</f>
        <v>100</v>
      </c>
      <c r="K2181" s="20">
        <f t="shared" ref="K2181" si="727">G2181/F2181*100</f>
        <v>100</v>
      </c>
      <c r="M2181" s="12"/>
      <c r="N2181" s="12"/>
    </row>
    <row r="2182" spans="1:14" ht="47.25">
      <c r="A2182" s="100"/>
      <c r="B2182" s="103"/>
      <c r="C2182" s="25" t="s">
        <v>189</v>
      </c>
      <c r="D2182" s="20">
        <v>0</v>
      </c>
      <c r="E2182" s="20">
        <v>0</v>
      </c>
      <c r="F2182" s="20">
        <v>0</v>
      </c>
      <c r="G2182" s="20">
        <v>0</v>
      </c>
      <c r="H2182" s="20">
        <v>0</v>
      </c>
      <c r="I2182" s="20">
        <v>0</v>
      </c>
      <c r="J2182" s="20">
        <v>0</v>
      </c>
      <c r="K2182" s="20">
        <v>0</v>
      </c>
    </row>
    <row r="2183" spans="1:14" ht="31.5">
      <c r="A2183" s="100"/>
      <c r="B2183" s="103"/>
      <c r="C2183" s="25" t="s">
        <v>205</v>
      </c>
      <c r="D2183" s="20">
        <v>0</v>
      </c>
      <c r="E2183" s="20">
        <v>0</v>
      </c>
      <c r="F2183" s="20">
        <v>0</v>
      </c>
      <c r="G2183" s="20">
        <v>0</v>
      </c>
      <c r="H2183" s="20">
        <v>0</v>
      </c>
      <c r="I2183" s="20">
        <v>0</v>
      </c>
      <c r="J2183" s="20">
        <v>0</v>
      </c>
      <c r="K2183" s="20">
        <v>0</v>
      </c>
      <c r="M2183" s="12"/>
    </row>
    <row r="2184" spans="1:14" ht="63">
      <c r="A2184" s="100"/>
      <c r="B2184" s="103"/>
      <c r="C2184" s="25" t="s">
        <v>190</v>
      </c>
      <c r="D2184" s="20">
        <v>0</v>
      </c>
      <c r="E2184" s="20">
        <v>0</v>
      </c>
      <c r="F2184" s="20">
        <v>0</v>
      </c>
      <c r="G2184" s="20">
        <v>0</v>
      </c>
      <c r="H2184" s="20">
        <v>0</v>
      </c>
      <c r="I2184" s="20">
        <v>0</v>
      </c>
      <c r="J2184" s="20">
        <v>0</v>
      </c>
      <c r="K2184" s="20">
        <v>0</v>
      </c>
    </row>
    <row r="2185" spans="1:14" ht="31.5">
      <c r="A2185" s="100"/>
      <c r="B2185" s="103"/>
      <c r="C2185" s="25" t="s">
        <v>206</v>
      </c>
      <c r="D2185" s="20">
        <v>0</v>
      </c>
      <c r="E2185" s="20" t="s">
        <v>220</v>
      </c>
      <c r="F2185" s="20" t="s">
        <v>220</v>
      </c>
      <c r="G2185" s="20" t="s">
        <v>220</v>
      </c>
      <c r="H2185" s="20">
        <v>0</v>
      </c>
      <c r="I2185" s="20">
        <v>0</v>
      </c>
      <c r="J2185" s="20" t="s">
        <v>220</v>
      </c>
      <c r="K2185" s="20" t="s">
        <v>220</v>
      </c>
    </row>
    <row r="2186" spans="1:14" ht="31.5">
      <c r="A2186" s="100"/>
      <c r="B2186" s="103"/>
      <c r="C2186" s="25" t="s">
        <v>207</v>
      </c>
      <c r="D2186" s="20">
        <v>0</v>
      </c>
      <c r="E2186" s="20" t="s">
        <v>220</v>
      </c>
      <c r="F2186" s="20" t="s">
        <v>220</v>
      </c>
      <c r="G2186" s="20" t="s">
        <v>220</v>
      </c>
      <c r="H2186" s="20">
        <v>0</v>
      </c>
      <c r="I2186" s="20">
        <v>0</v>
      </c>
      <c r="J2186" s="20" t="s">
        <v>220</v>
      </c>
      <c r="K2186" s="20" t="s">
        <v>220</v>
      </c>
    </row>
    <row r="2187" spans="1:14" ht="94.5">
      <c r="A2187" s="101"/>
      <c r="B2187" s="104"/>
      <c r="C2187" s="25" t="s">
        <v>200</v>
      </c>
      <c r="D2187" s="20">
        <v>0</v>
      </c>
      <c r="E2187" s="20">
        <v>0</v>
      </c>
      <c r="F2187" s="20">
        <v>0</v>
      </c>
      <c r="G2187" s="20">
        <v>0</v>
      </c>
      <c r="H2187" s="20">
        <v>0</v>
      </c>
      <c r="I2187" s="20">
        <v>0</v>
      </c>
      <c r="J2187" s="20">
        <v>0</v>
      </c>
      <c r="K2187" s="20">
        <v>0</v>
      </c>
    </row>
    <row r="2188" spans="1:14" hidden="1">
      <c r="A2188" s="99" t="s">
        <v>142</v>
      </c>
      <c r="B2188" s="102" t="s">
        <v>184</v>
      </c>
      <c r="C2188" s="23" t="s">
        <v>3</v>
      </c>
      <c r="D2188" s="24">
        <f>D2189+D2191+D2193+D2194+D2195</f>
        <v>0</v>
      </c>
      <c r="E2188" s="24" t="s">
        <v>220</v>
      </c>
      <c r="F2188" s="24" t="s">
        <v>220</v>
      </c>
      <c r="G2188" s="24" t="s">
        <v>220</v>
      </c>
      <c r="H2188" s="24">
        <f>H2189+H2191+H2193+H2194+H2195</f>
        <v>0</v>
      </c>
      <c r="I2188" s="20">
        <v>0</v>
      </c>
      <c r="J2188" s="20" t="s">
        <v>220</v>
      </c>
      <c r="K2188" s="20" t="s">
        <v>220</v>
      </c>
    </row>
    <row r="2189" spans="1:14" hidden="1">
      <c r="A2189" s="100"/>
      <c r="B2189" s="103"/>
      <c r="C2189" s="25" t="s">
        <v>4</v>
      </c>
      <c r="D2189" s="20">
        <v>0</v>
      </c>
      <c r="E2189" s="20">
        <v>0</v>
      </c>
      <c r="F2189" s="20">
        <v>0</v>
      </c>
      <c r="G2189" s="20">
        <v>0</v>
      </c>
      <c r="H2189" s="20">
        <v>0</v>
      </c>
      <c r="I2189" s="20">
        <v>0</v>
      </c>
      <c r="J2189" s="20">
        <v>0</v>
      </c>
      <c r="K2189" s="20">
        <v>0</v>
      </c>
    </row>
    <row r="2190" spans="1:14" ht="47.25" hidden="1">
      <c r="A2190" s="100"/>
      <c r="B2190" s="103"/>
      <c r="C2190" s="25" t="s">
        <v>189</v>
      </c>
      <c r="D2190" s="20">
        <v>0</v>
      </c>
      <c r="E2190" s="20">
        <v>0</v>
      </c>
      <c r="F2190" s="20">
        <v>0</v>
      </c>
      <c r="G2190" s="20">
        <v>0</v>
      </c>
      <c r="H2190" s="20">
        <v>0</v>
      </c>
      <c r="I2190" s="20">
        <v>0</v>
      </c>
      <c r="J2190" s="20">
        <v>0</v>
      </c>
      <c r="K2190" s="20">
        <v>0</v>
      </c>
    </row>
    <row r="2191" spans="1:14" ht="31.5" hidden="1">
      <c r="A2191" s="100"/>
      <c r="B2191" s="103"/>
      <c r="C2191" s="25" t="s">
        <v>9</v>
      </c>
      <c r="D2191" s="20">
        <v>0</v>
      </c>
      <c r="E2191" s="20">
        <v>0</v>
      </c>
      <c r="F2191" s="20">
        <v>0</v>
      </c>
      <c r="G2191" s="20">
        <v>0</v>
      </c>
      <c r="H2191" s="20">
        <v>0</v>
      </c>
      <c r="I2191" s="20">
        <v>0</v>
      </c>
      <c r="J2191" s="20">
        <v>0</v>
      </c>
      <c r="K2191" s="20">
        <v>0</v>
      </c>
    </row>
    <row r="2192" spans="1:14" ht="63" hidden="1">
      <c r="A2192" s="100"/>
      <c r="B2192" s="103"/>
      <c r="C2192" s="25" t="s">
        <v>190</v>
      </c>
      <c r="D2192" s="20">
        <v>0</v>
      </c>
      <c r="E2192" s="20">
        <v>0</v>
      </c>
      <c r="F2192" s="20">
        <v>0</v>
      </c>
      <c r="G2192" s="20">
        <v>0</v>
      </c>
      <c r="H2192" s="20">
        <v>0</v>
      </c>
      <c r="I2192" s="20">
        <v>0</v>
      </c>
      <c r="J2192" s="20">
        <v>0</v>
      </c>
      <c r="K2192" s="20">
        <v>0</v>
      </c>
    </row>
    <row r="2193" spans="1:11" ht="31.5" hidden="1">
      <c r="A2193" s="100"/>
      <c r="B2193" s="103"/>
      <c r="C2193" s="25" t="s">
        <v>206</v>
      </c>
      <c r="D2193" s="20">
        <v>0</v>
      </c>
      <c r="E2193" s="20" t="s">
        <v>220</v>
      </c>
      <c r="F2193" s="20" t="s">
        <v>220</v>
      </c>
      <c r="G2193" s="20" t="s">
        <v>220</v>
      </c>
      <c r="H2193" s="20">
        <v>0</v>
      </c>
      <c r="I2193" s="20">
        <v>0</v>
      </c>
      <c r="J2193" s="20" t="s">
        <v>220</v>
      </c>
      <c r="K2193" s="20" t="s">
        <v>220</v>
      </c>
    </row>
    <row r="2194" spans="1:11" ht="31.5" hidden="1">
      <c r="A2194" s="100"/>
      <c r="B2194" s="103"/>
      <c r="C2194" s="25" t="s">
        <v>207</v>
      </c>
      <c r="D2194" s="20">
        <v>0</v>
      </c>
      <c r="E2194" s="20" t="s">
        <v>220</v>
      </c>
      <c r="F2194" s="20" t="s">
        <v>220</v>
      </c>
      <c r="G2194" s="20" t="s">
        <v>220</v>
      </c>
      <c r="H2194" s="20">
        <v>0</v>
      </c>
      <c r="I2194" s="20">
        <v>0</v>
      </c>
      <c r="J2194" s="20" t="s">
        <v>220</v>
      </c>
      <c r="K2194" s="20" t="s">
        <v>220</v>
      </c>
    </row>
    <row r="2195" spans="1:11" ht="94.5" hidden="1">
      <c r="A2195" s="101"/>
      <c r="B2195" s="104"/>
      <c r="C2195" s="25" t="s">
        <v>200</v>
      </c>
      <c r="D2195" s="20">
        <v>0</v>
      </c>
      <c r="E2195" s="20">
        <v>0</v>
      </c>
      <c r="F2195" s="20">
        <v>0</v>
      </c>
      <c r="G2195" s="20">
        <v>0</v>
      </c>
      <c r="H2195" s="20">
        <v>0</v>
      </c>
      <c r="I2195" s="20">
        <v>0</v>
      </c>
      <c r="J2195" s="20">
        <v>0</v>
      </c>
      <c r="K2195" s="20">
        <v>0</v>
      </c>
    </row>
    <row r="2196" spans="1:11">
      <c r="A2196" s="99" t="s">
        <v>143</v>
      </c>
      <c r="B2196" s="102" t="s">
        <v>184</v>
      </c>
      <c r="C2196" s="23" t="s">
        <v>3</v>
      </c>
      <c r="D2196" s="24">
        <f>D2197+D2199+D2201+D2202+D2203</f>
        <v>92</v>
      </c>
      <c r="E2196" s="24" t="s">
        <v>220</v>
      </c>
      <c r="F2196" s="24" t="s">
        <v>220</v>
      </c>
      <c r="G2196" s="24" t="s">
        <v>220</v>
      </c>
      <c r="H2196" s="24">
        <f>H2197+H2199+H2201+H2202+H2203</f>
        <v>92</v>
      </c>
      <c r="I2196" s="20">
        <f t="shared" ref="I2196:I2197" si="728">H2196/D2196*100</f>
        <v>100</v>
      </c>
      <c r="J2196" s="20" t="s">
        <v>220</v>
      </c>
      <c r="K2196" s="20" t="s">
        <v>220</v>
      </c>
    </row>
    <row r="2197" spans="1:11">
      <c r="A2197" s="100"/>
      <c r="B2197" s="103"/>
      <c r="C2197" s="25" t="s">
        <v>4</v>
      </c>
      <c r="D2197" s="20">
        <v>92</v>
      </c>
      <c r="E2197" s="20">
        <v>92</v>
      </c>
      <c r="F2197" s="20">
        <v>92</v>
      </c>
      <c r="G2197" s="20">
        <v>92</v>
      </c>
      <c r="H2197" s="20">
        <v>92</v>
      </c>
      <c r="I2197" s="20">
        <f t="shared" si="728"/>
        <v>100</v>
      </c>
      <c r="J2197" s="20">
        <f t="shared" ref="J2197" si="729">G2197/E2197*100</f>
        <v>100</v>
      </c>
      <c r="K2197" s="20">
        <f t="shared" ref="K2197" si="730">G2197/F2197*100</f>
        <v>100</v>
      </c>
    </row>
    <row r="2198" spans="1:11" ht="47.25">
      <c r="A2198" s="100"/>
      <c r="B2198" s="103"/>
      <c r="C2198" s="25" t="s">
        <v>189</v>
      </c>
      <c r="D2198" s="20">
        <v>0</v>
      </c>
      <c r="E2198" s="20">
        <v>0</v>
      </c>
      <c r="F2198" s="20">
        <v>0</v>
      </c>
      <c r="G2198" s="20">
        <v>0</v>
      </c>
      <c r="H2198" s="20">
        <v>0</v>
      </c>
      <c r="I2198" s="20">
        <v>0</v>
      </c>
      <c r="J2198" s="20">
        <v>0</v>
      </c>
      <c r="K2198" s="20">
        <v>0</v>
      </c>
    </row>
    <row r="2199" spans="1:11" ht="31.5">
      <c r="A2199" s="100"/>
      <c r="B2199" s="103"/>
      <c r="C2199" s="25" t="s">
        <v>205</v>
      </c>
      <c r="D2199" s="20">
        <v>0</v>
      </c>
      <c r="E2199" s="20">
        <v>0</v>
      </c>
      <c r="F2199" s="20">
        <v>0</v>
      </c>
      <c r="G2199" s="20">
        <v>0</v>
      </c>
      <c r="H2199" s="20">
        <v>0</v>
      </c>
      <c r="I2199" s="20">
        <v>0</v>
      </c>
      <c r="J2199" s="20">
        <v>0</v>
      </c>
      <c r="K2199" s="20">
        <v>0</v>
      </c>
    </row>
    <row r="2200" spans="1:11" ht="63">
      <c r="A2200" s="100"/>
      <c r="B2200" s="103"/>
      <c r="C2200" s="25" t="s">
        <v>190</v>
      </c>
      <c r="D2200" s="20">
        <v>0</v>
      </c>
      <c r="E2200" s="20">
        <v>0</v>
      </c>
      <c r="F2200" s="20">
        <v>0</v>
      </c>
      <c r="G2200" s="20">
        <v>0</v>
      </c>
      <c r="H2200" s="20">
        <v>0</v>
      </c>
      <c r="I2200" s="20">
        <v>0</v>
      </c>
      <c r="J2200" s="20">
        <v>0</v>
      </c>
      <c r="K2200" s="20">
        <v>0</v>
      </c>
    </row>
    <row r="2201" spans="1:11" ht="31.5">
      <c r="A2201" s="100"/>
      <c r="B2201" s="103"/>
      <c r="C2201" s="25" t="s">
        <v>206</v>
      </c>
      <c r="D2201" s="20">
        <v>0</v>
      </c>
      <c r="E2201" s="20" t="s">
        <v>220</v>
      </c>
      <c r="F2201" s="20" t="s">
        <v>220</v>
      </c>
      <c r="G2201" s="20" t="s">
        <v>220</v>
      </c>
      <c r="H2201" s="20">
        <v>0</v>
      </c>
      <c r="I2201" s="20">
        <v>0</v>
      </c>
      <c r="J2201" s="20" t="s">
        <v>220</v>
      </c>
      <c r="K2201" s="20" t="s">
        <v>220</v>
      </c>
    </row>
    <row r="2202" spans="1:11" ht="31.5">
      <c r="A2202" s="100"/>
      <c r="B2202" s="103"/>
      <c r="C2202" s="25" t="s">
        <v>207</v>
      </c>
      <c r="D2202" s="20">
        <v>0</v>
      </c>
      <c r="E2202" s="20" t="s">
        <v>220</v>
      </c>
      <c r="F2202" s="20" t="s">
        <v>220</v>
      </c>
      <c r="G2202" s="20" t="s">
        <v>220</v>
      </c>
      <c r="H2202" s="20">
        <v>0</v>
      </c>
      <c r="I2202" s="20">
        <v>0</v>
      </c>
      <c r="J2202" s="20" t="s">
        <v>220</v>
      </c>
      <c r="K2202" s="20" t="s">
        <v>220</v>
      </c>
    </row>
    <row r="2203" spans="1:11" ht="94.5">
      <c r="A2203" s="101"/>
      <c r="B2203" s="104"/>
      <c r="C2203" s="25" t="s">
        <v>200</v>
      </c>
      <c r="D2203" s="20">
        <v>0</v>
      </c>
      <c r="E2203" s="20">
        <v>0</v>
      </c>
      <c r="F2203" s="20">
        <v>0</v>
      </c>
      <c r="G2203" s="20">
        <v>0</v>
      </c>
      <c r="H2203" s="20">
        <v>0</v>
      </c>
      <c r="I2203" s="20">
        <v>0</v>
      </c>
      <c r="J2203" s="20">
        <v>0</v>
      </c>
      <c r="K2203" s="20">
        <v>0</v>
      </c>
    </row>
    <row r="2204" spans="1:11">
      <c r="A2204" s="99" t="s">
        <v>144</v>
      </c>
      <c r="B2204" s="102" t="s">
        <v>184</v>
      </c>
      <c r="C2204" s="23" t="s">
        <v>3</v>
      </c>
      <c r="D2204" s="24">
        <f>D2205+D2207+D2209+D2210+D2211</f>
        <v>186.8</v>
      </c>
      <c r="E2204" s="24" t="s">
        <v>220</v>
      </c>
      <c r="F2204" s="24" t="s">
        <v>220</v>
      </c>
      <c r="G2204" s="24" t="s">
        <v>220</v>
      </c>
      <c r="H2204" s="24">
        <f>H2205+H2207+H2209+H2210+H2211</f>
        <v>186.8</v>
      </c>
      <c r="I2204" s="20">
        <f t="shared" ref="I2204:I2205" si="731">H2204/D2204*100</f>
        <v>100</v>
      </c>
      <c r="J2204" s="20" t="s">
        <v>220</v>
      </c>
      <c r="K2204" s="20" t="s">
        <v>220</v>
      </c>
    </row>
    <row r="2205" spans="1:11">
      <c r="A2205" s="100"/>
      <c r="B2205" s="103"/>
      <c r="C2205" s="25" t="s">
        <v>4</v>
      </c>
      <c r="D2205" s="20">
        <v>186.8</v>
      </c>
      <c r="E2205" s="20">
        <v>186.8</v>
      </c>
      <c r="F2205" s="20">
        <v>186.8</v>
      </c>
      <c r="G2205" s="20">
        <v>186.8</v>
      </c>
      <c r="H2205" s="20">
        <v>186.8</v>
      </c>
      <c r="I2205" s="20">
        <f t="shared" si="731"/>
        <v>100</v>
      </c>
      <c r="J2205" s="20">
        <f t="shared" ref="J2205" si="732">G2205/E2205*100</f>
        <v>100</v>
      </c>
      <c r="K2205" s="20">
        <f t="shared" ref="K2205" si="733">G2205/F2205*100</f>
        <v>100</v>
      </c>
    </row>
    <row r="2206" spans="1:11" ht="47.25">
      <c r="A2206" s="100"/>
      <c r="B2206" s="103"/>
      <c r="C2206" s="25" t="s">
        <v>189</v>
      </c>
      <c r="D2206" s="20">
        <v>0</v>
      </c>
      <c r="E2206" s="20">
        <v>0</v>
      </c>
      <c r="F2206" s="20">
        <v>0</v>
      </c>
      <c r="G2206" s="20">
        <v>0</v>
      </c>
      <c r="H2206" s="20">
        <v>0</v>
      </c>
      <c r="I2206" s="20">
        <v>0</v>
      </c>
      <c r="J2206" s="20">
        <v>0</v>
      </c>
      <c r="K2206" s="20">
        <v>0</v>
      </c>
    </row>
    <row r="2207" spans="1:11" ht="31.5">
      <c r="A2207" s="100"/>
      <c r="B2207" s="103"/>
      <c r="C2207" s="25" t="s">
        <v>205</v>
      </c>
      <c r="D2207" s="20">
        <v>0</v>
      </c>
      <c r="E2207" s="20">
        <v>0</v>
      </c>
      <c r="F2207" s="20">
        <v>0</v>
      </c>
      <c r="G2207" s="20">
        <v>0</v>
      </c>
      <c r="H2207" s="20">
        <v>0</v>
      </c>
      <c r="I2207" s="20">
        <v>0</v>
      </c>
      <c r="J2207" s="20">
        <v>0</v>
      </c>
      <c r="K2207" s="20">
        <v>0</v>
      </c>
    </row>
    <row r="2208" spans="1:11" ht="63">
      <c r="A2208" s="100"/>
      <c r="B2208" s="103"/>
      <c r="C2208" s="25" t="s">
        <v>190</v>
      </c>
      <c r="D2208" s="20">
        <v>0</v>
      </c>
      <c r="E2208" s="20">
        <v>0</v>
      </c>
      <c r="F2208" s="20">
        <v>0</v>
      </c>
      <c r="G2208" s="20">
        <v>0</v>
      </c>
      <c r="H2208" s="20">
        <v>0</v>
      </c>
      <c r="I2208" s="20">
        <v>0</v>
      </c>
      <c r="J2208" s="20">
        <v>0</v>
      </c>
      <c r="K2208" s="20">
        <v>0</v>
      </c>
    </row>
    <row r="2209" spans="1:14" ht="31.5">
      <c r="A2209" s="100"/>
      <c r="B2209" s="103"/>
      <c r="C2209" s="25" t="s">
        <v>206</v>
      </c>
      <c r="D2209" s="20">
        <v>0</v>
      </c>
      <c r="E2209" s="20" t="s">
        <v>220</v>
      </c>
      <c r="F2209" s="20" t="s">
        <v>220</v>
      </c>
      <c r="G2209" s="20" t="s">
        <v>220</v>
      </c>
      <c r="H2209" s="20">
        <v>0</v>
      </c>
      <c r="I2209" s="20">
        <v>0</v>
      </c>
      <c r="J2209" s="20" t="s">
        <v>220</v>
      </c>
      <c r="K2209" s="20" t="s">
        <v>220</v>
      </c>
    </row>
    <row r="2210" spans="1:14" ht="31.5">
      <c r="A2210" s="100"/>
      <c r="B2210" s="103"/>
      <c r="C2210" s="25" t="s">
        <v>207</v>
      </c>
      <c r="D2210" s="20">
        <v>0</v>
      </c>
      <c r="E2210" s="20" t="s">
        <v>220</v>
      </c>
      <c r="F2210" s="20" t="s">
        <v>220</v>
      </c>
      <c r="G2210" s="20" t="s">
        <v>220</v>
      </c>
      <c r="H2210" s="20">
        <v>0</v>
      </c>
      <c r="I2210" s="20">
        <v>0</v>
      </c>
      <c r="J2210" s="20" t="s">
        <v>220</v>
      </c>
      <c r="K2210" s="20" t="s">
        <v>220</v>
      </c>
    </row>
    <row r="2211" spans="1:14" ht="94.5">
      <c r="A2211" s="101"/>
      <c r="B2211" s="104"/>
      <c r="C2211" s="25" t="s">
        <v>200</v>
      </c>
      <c r="D2211" s="20">
        <v>0</v>
      </c>
      <c r="E2211" s="20">
        <v>0</v>
      </c>
      <c r="F2211" s="20">
        <v>0</v>
      </c>
      <c r="G2211" s="20">
        <v>0</v>
      </c>
      <c r="H2211" s="20">
        <v>0</v>
      </c>
      <c r="I2211" s="20">
        <v>0</v>
      </c>
      <c r="J2211" s="20">
        <v>0</v>
      </c>
      <c r="K2211" s="20">
        <v>0</v>
      </c>
    </row>
    <row r="2212" spans="1:14">
      <c r="A2212" s="99" t="s">
        <v>218</v>
      </c>
      <c r="B2212" s="102" t="s">
        <v>184</v>
      </c>
      <c r="C2212" s="23" t="s">
        <v>3</v>
      </c>
      <c r="D2212" s="24">
        <f>D2213+D2215+D2217+D2218+D2219</f>
        <v>149019.5</v>
      </c>
      <c r="E2212" s="24" t="s">
        <v>220</v>
      </c>
      <c r="F2212" s="24" t="s">
        <v>220</v>
      </c>
      <c r="G2212" s="24" t="s">
        <v>220</v>
      </c>
      <c r="H2212" s="24">
        <f>H2213+H2215+H2217+H2218+H2219</f>
        <v>148774.70000000001</v>
      </c>
      <c r="I2212" s="20">
        <f t="shared" ref="I2212:I2213" si="734">H2212/D2212*100</f>
        <v>99.835726196907132</v>
      </c>
      <c r="J2212" s="20" t="s">
        <v>220</v>
      </c>
      <c r="K2212" s="20" t="s">
        <v>220</v>
      </c>
    </row>
    <row r="2213" spans="1:14">
      <c r="A2213" s="100"/>
      <c r="B2213" s="103"/>
      <c r="C2213" s="25" t="s">
        <v>4</v>
      </c>
      <c r="D2213" s="20">
        <f>D2221+D2229</f>
        <v>149019.5</v>
      </c>
      <c r="E2213" s="20">
        <f t="shared" ref="E2213:H2213" si="735">E2221+E2229</f>
        <v>149019.5</v>
      </c>
      <c r="F2213" s="20">
        <f t="shared" si="735"/>
        <v>149019.5</v>
      </c>
      <c r="G2213" s="20">
        <f>G2221+G2229</f>
        <v>148919.1</v>
      </c>
      <c r="H2213" s="20">
        <f t="shared" si="735"/>
        <v>148774.70000000001</v>
      </c>
      <c r="I2213" s="20">
        <f t="shared" si="734"/>
        <v>99.835726196907132</v>
      </c>
      <c r="J2213" s="20">
        <f t="shared" ref="J2213" si="736">G2213/E2213*100</f>
        <v>99.932626267032177</v>
      </c>
      <c r="K2213" s="20">
        <f t="shared" ref="K2213" si="737">G2213/F2213*100</f>
        <v>99.932626267032177</v>
      </c>
      <c r="M2213" s="12"/>
      <c r="N2213" s="12"/>
    </row>
    <row r="2214" spans="1:14" ht="47.25">
      <c r="A2214" s="100"/>
      <c r="B2214" s="103"/>
      <c r="C2214" s="25" t="s">
        <v>189</v>
      </c>
      <c r="D2214" s="20">
        <f t="shared" ref="D2214:H2219" si="738">D2222+D2230</f>
        <v>0</v>
      </c>
      <c r="E2214" s="20">
        <f t="shared" si="738"/>
        <v>0</v>
      </c>
      <c r="F2214" s="20">
        <f t="shared" si="738"/>
        <v>0</v>
      </c>
      <c r="G2214" s="20">
        <f t="shared" si="738"/>
        <v>0</v>
      </c>
      <c r="H2214" s="20">
        <f t="shared" si="738"/>
        <v>0</v>
      </c>
      <c r="I2214" s="20">
        <v>0</v>
      </c>
      <c r="J2214" s="20">
        <v>0</v>
      </c>
      <c r="K2214" s="20">
        <v>0</v>
      </c>
    </row>
    <row r="2215" spans="1:14" ht="31.5">
      <c r="A2215" s="100"/>
      <c r="B2215" s="103"/>
      <c r="C2215" s="25" t="s">
        <v>205</v>
      </c>
      <c r="D2215" s="20">
        <f t="shared" si="738"/>
        <v>0</v>
      </c>
      <c r="E2215" s="20">
        <f t="shared" si="738"/>
        <v>0</v>
      </c>
      <c r="F2215" s="20">
        <f t="shared" si="738"/>
        <v>0</v>
      </c>
      <c r="G2215" s="20">
        <f t="shared" si="738"/>
        <v>0</v>
      </c>
      <c r="H2215" s="20">
        <f t="shared" si="738"/>
        <v>0</v>
      </c>
      <c r="I2215" s="20">
        <v>0</v>
      </c>
      <c r="J2215" s="20">
        <v>0</v>
      </c>
      <c r="K2215" s="20">
        <v>0</v>
      </c>
    </row>
    <row r="2216" spans="1:14" ht="63">
      <c r="A2216" s="100"/>
      <c r="B2216" s="103"/>
      <c r="C2216" s="25" t="s">
        <v>190</v>
      </c>
      <c r="D2216" s="20">
        <f t="shared" si="738"/>
        <v>0</v>
      </c>
      <c r="E2216" s="20">
        <f t="shared" si="738"/>
        <v>0</v>
      </c>
      <c r="F2216" s="20">
        <f t="shared" si="738"/>
        <v>0</v>
      </c>
      <c r="G2216" s="20">
        <f t="shared" si="738"/>
        <v>0</v>
      </c>
      <c r="H2216" s="20">
        <f t="shared" si="738"/>
        <v>0</v>
      </c>
      <c r="I2216" s="20">
        <v>0</v>
      </c>
      <c r="J2216" s="20">
        <v>0</v>
      </c>
      <c r="K2216" s="20">
        <v>0</v>
      </c>
    </row>
    <row r="2217" spans="1:14" ht="31.5">
      <c r="A2217" s="100"/>
      <c r="B2217" s="103"/>
      <c r="C2217" s="25" t="s">
        <v>206</v>
      </c>
      <c r="D2217" s="20">
        <f t="shared" si="738"/>
        <v>0</v>
      </c>
      <c r="E2217" s="20" t="s">
        <v>220</v>
      </c>
      <c r="F2217" s="20" t="s">
        <v>220</v>
      </c>
      <c r="G2217" s="20" t="s">
        <v>220</v>
      </c>
      <c r="H2217" s="20">
        <f t="shared" si="738"/>
        <v>0</v>
      </c>
      <c r="I2217" s="20">
        <v>0</v>
      </c>
      <c r="J2217" s="20" t="s">
        <v>220</v>
      </c>
      <c r="K2217" s="20" t="s">
        <v>220</v>
      </c>
    </row>
    <row r="2218" spans="1:14" ht="31.5">
      <c r="A2218" s="100"/>
      <c r="B2218" s="103"/>
      <c r="C2218" s="25" t="s">
        <v>207</v>
      </c>
      <c r="D2218" s="20">
        <f t="shared" si="738"/>
        <v>0</v>
      </c>
      <c r="E2218" s="20" t="s">
        <v>220</v>
      </c>
      <c r="F2218" s="20" t="s">
        <v>220</v>
      </c>
      <c r="G2218" s="20" t="s">
        <v>220</v>
      </c>
      <c r="H2218" s="20">
        <f t="shared" si="738"/>
        <v>0</v>
      </c>
      <c r="I2218" s="20">
        <v>0</v>
      </c>
      <c r="J2218" s="20" t="s">
        <v>220</v>
      </c>
      <c r="K2218" s="20" t="s">
        <v>220</v>
      </c>
    </row>
    <row r="2219" spans="1:14" ht="94.5">
      <c r="A2219" s="101"/>
      <c r="B2219" s="104"/>
      <c r="C2219" s="25" t="s">
        <v>200</v>
      </c>
      <c r="D2219" s="20">
        <f t="shared" si="738"/>
        <v>0</v>
      </c>
      <c r="E2219" s="20">
        <f t="shared" si="738"/>
        <v>0</v>
      </c>
      <c r="F2219" s="20">
        <f t="shared" si="738"/>
        <v>0</v>
      </c>
      <c r="G2219" s="20">
        <f t="shared" si="738"/>
        <v>0</v>
      </c>
      <c r="H2219" s="20">
        <f t="shared" si="738"/>
        <v>0</v>
      </c>
      <c r="I2219" s="20">
        <v>0</v>
      </c>
      <c r="J2219" s="20">
        <v>0</v>
      </c>
      <c r="K2219" s="20">
        <v>0</v>
      </c>
    </row>
    <row r="2220" spans="1:14">
      <c r="A2220" s="99" t="s">
        <v>145</v>
      </c>
      <c r="B2220" s="102" t="s">
        <v>184</v>
      </c>
      <c r="C2220" s="23" t="s">
        <v>3</v>
      </c>
      <c r="D2220" s="24">
        <f>D2221+D2223+D2225+D2226+D2227</f>
        <v>122231.1</v>
      </c>
      <c r="E2220" s="24" t="s">
        <v>220</v>
      </c>
      <c r="F2220" s="24" t="s">
        <v>220</v>
      </c>
      <c r="G2220" s="24" t="s">
        <v>220</v>
      </c>
      <c r="H2220" s="24">
        <f>H2221+H2223+H2225+H2226+H2227</f>
        <v>122092.7</v>
      </c>
      <c r="I2220" s="20">
        <f t="shared" ref="I2220:I2221" si="739">H2220/D2220*100</f>
        <v>99.886771860843908</v>
      </c>
      <c r="J2220" s="20" t="s">
        <v>220</v>
      </c>
      <c r="K2220" s="20" t="s">
        <v>220</v>
      </c>
    </row>
    <row r="2221" spans="1:14">
      <c r="A2221" s="100"/>
      <c r="B2221" s="103"/>
      <c r="C2221" s="25" t="s">
        <v>4</v>
      </c>
      <c r="D2221" s="20">
        <v>122231.1</v>
      </c>
      <c r="E2221" s="20">
        <v>122231.1</v>
      </c>
      <c r="F2221" s="20">
        <v>122231.1</v>
      </c>
      <c r="G2221" s="20">
        <v>122231.1</v>
      </c>
      <c r="H2221" s="20">
        <v>122092.7</v>
      </c>
      <c r="I2221" s="20">
        <f t="shared" si="739"/>
        <v>99.886771860843908</v>
      </c>
      <c r="J2221" s="20">
        <f t="shared" ref="J2221" si="740">G2221/E2221*100</f>
        <v>100</v>
      </c>
      <c r="K2221" s="20">
        <f t="shared" ref="K2221" si="741">G2221/F2221*100</f>
        <v>100</v>
      </c>
    </row>
    <row r="2222" spans="1:14" ht="47.25">
      <c r="A2222" s="100"/>
      <c r="B2222" s="103"/>
      <c r="C2222" s="25" t="s">
        <v>189</v>
      </c>
      <c r="D2222" s="20">
        <v>0</v>
      </c>
      <c r="E2222" s="20">
        <v>0</v>
      </c>
      <c r="F2222" s="20">
        <v>0</v>
      </c>
      <c r="G2222" s="20">
        <v>0</v>
      </c>
      <c r="H2222" s="20">
        <v>0</v>
      </c>
      <c r="I2222" s="20">
        <v>0</v>
      </c>
      <c r="J2222" s="20">
        <v>0</v>
      </c>
      <c r="K2222" s="20">
        <v>0</v>
      </c>
    </row>
    <row r="2223" spans="1:14" ht="31.5">
      <c r="A2223" s="100"/>
      <c r="B2223" s="103"/>
      <c r="C2223" s="25" t="s">
        <v>205</v>
      </c>
      <c r="D2223" s="20">
        <v>0</v>
      </c>
      <c r="E2223" s="20">
        <v>0</v>
      </c>
      <c r="F2223" s="20">
        <v>0</v>
      </c>
      <c r="G2223" s="20">
        <v>0</v>
      </c>
      <c r="H2223" s="20">
        <v>0</v>
      </c>
      <c r="I2223" s="20">
        <v>0</v>
      </c>
      <c r="J2223" s="20">
        <v>0</v>
      </c>
      <c r="K2223" s="20">
        <v>0</v>
      </c>
    </row>
    <row r="2224" spans="1:14" ht="63">
      <c r="A2224" s="100"/>
      <c r="B2224" s="103"/>
      <c r="C2224" s="25" t="s">
        <v>190</v>
      </c>
      <c r="D2224" s="20">
        <v>0</v>
      </c>
      <c r="E2224" s="20">
        <v>0</v>
      </c>
      <c r="F2224" s="20">
        <v>0</v>
      </c>
      <c r="G2224" s="20">
        <v>0</v>
      </c>
      <c r="H2224" s="20">
        <v>0</v>
      </c>
      <c r="I2224" s="20">
        <v>0</v>
      </c>
      <c r="J2224" s="20">
        <v>0</v>
      </c>
      <c r="K2224" s="20">
        <v>0</v>
      </c>
    </row>
    <row r="2225" spans="1:12" ht="31.5">
      <c r="A2225" s="100"/>
      <c r="B2225" s="103"/>
      <c r="C2225" s="25" t="s">
        <v>206</v>
      </c>
      <c r="D2225" s="20">
        <v>0</v>
      </c>
      <c r="E2225" s="20" t="s">
        <v>220</v>
      </c>
      <c r="F2225" s="20" t="s">
        <v>220</v>
      </c>
      <c r="G2225" s="20" t="s">
        <v>220</v>
      </c>
      <c r="H2225" s="20">
        <v>0</v>
      </c>
      <c r="I2225" s="20">
        <v>0</v>
      </c>
      <c r="J2225" s="20" t="s">
        <v>220</v>
      </c>
      <c r="K2225" s="20" t="s">
        <v>220</v>
      </c>
    </row>
    <row r="2226" spans="1:12" ht="31.5">
      <c r="A2226" s="100"/>
      <c r="B2226" s="103"/>
      <c r="C2226" s="25" t="s">
        <v>207</v>
      </c>
      <c r="D2226" s="20">
        <v>0</v>
      </c>
      <c r="E2226" s="20" t="s">
        <v>220</v>
      </c>
      <c r="F2226" s="20" t="s">
        <v>220</v>
      </c>
      <c r="G2226" s="20" t="s">
        <v>220</v>
      </c>
      <c r="H2226" s="20">
        <v>0</v>
      </c>
      <c r="I2226" s="20">
        <v>0</v>
      </c>
      <c r="J2226" s="20" t="s">
        <v>220</v>
      </c>
      <c r="K2226" s="20" t="s">
        <v>220</v>
      </c>
    </row>
    <row r="2227" spans="1:12" ht="94.5">
      <c r="A2227" s="101"/>
      <c r="B2227" s="104"/>
      <c r="C2227" s="25" t="s">
        <v>200</v>
      </c>
      <c r="D2227" s="20">
        <v>0</v>
      </c>
      <c r="E2227" s="20">
        <v>0</v>
      </c>
      <c r="F2227" s="20">
        <v>0</v>
      </c>
      <c r="G2227" s="20">
        <v>0</v>
      </c>
      <c r="H2227" s="20">
        <v>0</v>
      </c>
      <c r="I2227" s="20">
        <v>0</v>
      </c>
      <c r="J2227" s="20">
        <v>0</v>
      </c>
      <c r="K2227" s="20">
        <v>0</v>
      </c>
    </row>
    <row r="2228" spans="1:12">
      <c r="A2228" s="99" t="s">
        <v>146</v>
      </c>
      <c r="B2228" s="102" t="s">
        <v>184</v>
      </c>
      <c r="C2228" s="23" t="s">
        <v>3</v>
      </c>
      <c r="D2228" s="24">
        <f>D2229+D2231+D2233+D2234+D2235</f>
        <v>26788.399999999998</v>
      </c>
      <c r="E2228" s="24" t="s">
        <v>220</v>
      </c>
      <c r="F2228" s="24" t="s">
        <v>220</v>
      </c>
      <c r="G2228" s="24" t="s">
        <v>220</v>
      </c>
      <c r="H2228" s="24">
        <f>H2229+H2231+H2233+H2234+H2235</f>
        <v>26682</v>
      </c>
      <c r="I2228" s="20">
        <f t="shared" ref="I2228:I2229" si="742">H2228/D2228*100</f>
        <v>99.602813157934051</v>
      </c>
      <c r="J2228" s="20" t="s">
        <v>220</v>
      </c>
      <c r="K2228" s="20" t="s">
        <v>220</v>
      </c>
    </row>
    <row r="2229" spans="1:12">
      <c r="A2229" s="100"/>
      <c r="B2229" s="103"/>
      <c r="C2229" s="25" t="s">
        <v>4</v>
      </c>
      <c r="D2229" s="20">
        <v>26788.399999999998</v>
      </c>
      <c r="E2229" s="20">
        <v>26788.399999999998</v>
      </c>
      <c r="F2229" s="20">
        <v>26788.399999999998</v>
      </c>
      <c r="G2229" s="20">
        <v>26688</v>
      </c>
      <c r="H2229" s="20">
        <v>26682</v>
      </c>
      <c r="I2229" s="20">
        <f t="shared" si="742"/>
        <v>99.602813157934051</v>
      </c>
      <c r="J2229" s="20">
        <f t="shared" ref="J2229" si="743">G2229/E2229*100</f>
        <v>99.625210912185878</v>
      </c>
      <c r="K2229" s="20">
        <f t="shared" ref="K2229" si="744">G2229/F2229*100</f>
        <v>99.625210912185878</v>
      </c>
    </row>
    <row r="2230" spans="1:12" ht="47.25">
      <c r="A2230" s="100"/>
      <c r="B2230" s="103"/>
      <c r="C2230" s="25" t="s">
        <v>189</v>
      </c>
      <c r="D2230" s="20">
        <v>0</v>
      </c>
      <c r="E2230" s="20">
        <v>0</v>
      </c>
      <c r="F2230" s="20">
        <v>0</v>
      </c>
      <c r="G2230" s="20">
        <v>0</v>
      </c>
      <c r="H2230" s="20">
        <v>0</v>
      </c>
      <c r="I2230" s="20">
        <v>0</v>
      </c>
      <c r="J2230" s="20">
        <v>0</v>
      </c>
      <c r="K2230" s="20">
        <v>0</v>
      </c>
    </row>
    <row r="2231" spans="1:12" ht="31.5">
      <c r="A2231" s="100"/>
      <c r="B2231" s="103"/>
      <c r="C2231" s="25" t="s">
        <v>205</v>
      </c>
      <c r="D2231" s="20">
        <v>0</v>
      </c>
      <c r="E2231" s="20">
        <v>0</v>
      </c>
      <c r="F2231" s="20">
        <v>0</v>
      </c>
      <c r="G2231" s="20">
        <v>0</v>
      </c>
      <c r="H2231" s="20">
        <v>0</v>
      </c>
      <c r="I2231" s="20">
        <v>0</v>
      </c>
      <c r="J2231" s="20">
        <v>0</v>
      </c>
      <c r="K2231" s="20">
        <v>0</v>
      </c>
    </row>
    <row r="2232" spans="1:12" ht="63">
      <c r="A2232" s="100"/>
      <c r="B2232" s="103"/>
      <c r="C2232" s="25" t="s">
        <v>190</v>
      </c>
      <c r="D2232" s="20">
        <v>0</v>
      </c>
      <c r="E2232" s="20">
        <v>0</v>
      </c>
      <c r="F2232" s="20">
        <v>0</v>
      </c>
      <c r="G2232" s="20">
        <v>0</v>
      </c>
      <c r="H2232" s="20">
        <v>0</v>
      </c>
      <c r="I2232" s="20">
        <v>0</v>
      </c>
      <c r="J2232" s="20">
        <v>0</v>
      </c>
      <c r="K2232" s="20">
        <v>0</v>
      </c>
    </row>
    <row r="2233" spans="1:12" ht="31.5">
      <c r="A2233" s="100"/>
      <c r="B2233" s="103"/>
      <c r="C2233" s="25" t="s">
        <v>206</v>
      </c>
      <c r="D2233" s="20">
        <v>0</v>
      </c>
      <c r="E2233" s="20" t="s">
        <v>220</v>
      </c>
      <c r="F2233" s="20" t="s">
        <v>220</v>
      </c>
      <c r="G2233" s="20" t="s">
        <v>220</v>
      </c>
      <c r="H2233" s="20">
        <v>0</v>
      </c>
      <c r="I2233" s="20">
        <v>0</v>
      </c>
      <c r="J2233" s="20" t="s">
        <v>220</v>
      </c>
      <c r="K2233" s="20" t="s">
        <v>220</v>
      </c>
    </row>
    <row r="2234" spans="1:12" ht="31.5">
      <c r="A2234" s="100"/>
      <c r="B2234" s="103"/>
      <c r="C2234" s="25" t="s">
        <v>207</v>
      </c>
      <c r="D2234" s="20">
        <v>0</v>
      </c>
      <c r="E2234" s="20" t="s">
        <v>220</v>
      </c>
      <c r="F2234" s="20" t="s">
        <v>220</v>
      </c>
      <c r="G2234" s="20" t="s">
        <v>220</v>
      </c>
      <c r="H2234" s="20">
        <v>0</v>
      </c>
      <c r="I2234" s="20">
        <v>0</v>
      </c>
      <c r="J2234" s="20" t="s">
        <v>220</v>
      </c>
      <c r="K2234" s="20" t="s">
        <v>220</v>
      </c>
    </row>
    <row r="2235" spans="1:12" ht="94.5">
      <c r="A2235" s="101"/>
      <c r="B2235" s="104"/>
      <c r="C2235" s="25" t="s">
        <v>200</v>
      </c>
      <c r="D2235" s="20">
        <v>0</v>
      </c>
      <c r="E2235" s="20">
        <v>0</v>
      </c>
      <c r="F2235" s="20">
        <v>0</v>
      </c>
      <c r="G2235" s="20">
        <v>0</v>
      </c>
      <c r="H2235" s="20">
        <v>0</v>
      </c>
      <c r="I2235" s="20">
        <v>0</v>
      </c>
      <c r="J2235" s="20">
        <v>0</v>
      </c>
      <c r="K2235" s="20">
        <v>0</v>
      </c>
    </row>
    <row r="2236" spans="1:12">
      <c r="A2236" s="99" t="s">
        <v>15</v>
      </c>
      <c r="B2236" s="102" t="s">
        <v>184</v>
      </c>
      <c r="C2236" s="23" t="s">
        <v>3</v>
      </c>
      <c r="D2236" s="24">
        <f>D2237+D2239+D2241+D2242+D2243</f>
        <v>104883.1</v>
      </c>
      <c r="E2236" s="24" t="s">
        <v>220</v>
      </c>
      <c r="F2236" s="24" t="s">
        <v>220</v>
      </c>
      <c r="G2236" s="24" t="s">
        <v>220</v>
      </c>
      <c r="H2236" s="24">
        <f>H2237+H2239+H2241+H2242+H2243</f>
        <v>104883.1</v>
      </c>
      <c r="I2236" s="20">
        <f t="shared" ref="I2236" si="745">H2236/D2236*100</f>
        <v>100</v>
      </c>
      <c r="J2236" s="20" t="s">
        <v>220</v>
      </c>
      <c r="K2236" s="20" t="s">
        <v>220</v>
      </c>
      <c r="L2236" s="12"/>
    </row>
    <row r="2237" spans="1:12">
      <c r="A2237" s="100"/>
      <c r="B2237" s="103"/>
      <c r="C2237" s="25" t="s">
        <v>4</v>
      </c>
      <c r="D2237" s="20">
        <f>D2245+D2253</f>
        <v>104883.1</v>
      </c>
      <c r="E2237" s="20">
        <f t="shared" ref="E2237:H2237" si="746">E2245+E2253</f>
        <v>104883.1</v>
      </c>
      <c r="F2237" s="20">
        <f t="shared" si="746"/>
        <v>104883.1</v>
      </c>
      <c r="G2237" s="20">
        <f t="shared" si="746"/>
        <v>104883.1</v>
      </c>
      <c r="H2237" s="20">
        <f t="shared" si="746"/>
        <v>104883.1</v>
      </c>
      <c r="I2237" s="20">
        <f t="shared" ref="I2237:I2269" si="747">H2237/D2237*100</f>
        <v>100</v>
      </c>
      <c r="J2237" s="20">
        <f t="shared" ref="J2237:J2269" si="748">G2237/E2237*100</f>
        <v>100</v>
      </c>
      <c r="K2237" s="20">
        <f t="shared" ref="K2237:K2269" si="749">G2237/F2237*100</f>
        <v>100</v>
      </c>
    </row>
    <row r="2238" spans="1:12" ht="47.25">
      <c r="A2238" s="100"/>
      <c r="B2238" s="103"/>
      <c r="C2238" s="25" t="s">
        <v>189</v>
      </c>
      <c r="D2238" s="20">
        <f t="shared" ref="D2238:H2243" si="750">D2246+D2254</f>
        <v>0</v>
      </c>
      <c r="E2238" s="20">
        <f t="shared" si="750"/>
        <v>0</v>
      </c>
      <c r="F2238" s="20">
        <f t="shared" si="750"/>
        <v>0</v>
      </c>
      <c r="G2238" s="20">
        <f t="shared" si="750"/>
        <v>0</v>
      </c>
      <c r="H2238" s="20">
        <f t="shared" si="750"/>
        <v>0</v>
      </c>
      <c r="I2238" s="20">
        <v>0</v>
      </c>
      <c r="J2238" s="20">
        <v>0</v>
      </c>
      <c r="K2238" s="20">
        <v>0</v>
      </c>
    </row>
    <row r="2239" spans="1:12" ht="31.5">
      <c r="A2239" s="100"/>
      <c r="B2239" s="103"/>
      <c r="C2239" s="25" t="s">
        <v>9</v>
      </c>
      <c r="D2239" s="20">
        <f t="shared" si="750"/>
        <v>0</v>
      </c>
      <c r="E2239" s="20">
        <f t="shared" si="750"/>
        <v>0</v>
      </c>
      <c r="F2239" s="20">
        <f t="shared" si="750"/>
        <v>0</v>
      </c>
      <c r="G2239" s="20">
        <f t="shared" si="750"/>
        <v>0</v>
      </c>
      <c r="H2239" s="20">
        <f t="shared" si="750"/>
        <v>0</v>
      </c>
      <c r="I2239" s="20">
        <v>0</v>
      </c>
      <c r="J2239" s="20">
        <v>0</v>
      </c>
      <c r="K2239" s="20">
        <v>0</v>
      </c>
    </row>
    <row r="2240" spans="1:12" ht="63">
      <c r="A2240" s="100"/>
      <c r="B2240" s="103"/>
      <c r="C2240" s="25" t="s">
        <v>190</v>
      </c>
      <c r="D2240" s="20">
        <f t="shared" si="750"/>
        <v>0</v>
      </c>
      <c r="E2240" s="20">
        <f t="shared" si="750"/>
        <v>0</v>
      </c>
      <c r="F2240" s="20">
        <f t="shared" si="750"/>
        <v>0</v>
      </c>
      <c r="G2240" s="20">
        <f t="shared" si="750"/>
        <v>0</v>
      </c>
      <c r="H2240" s="20">
        <f t="shared" si="750"/>
        <v>0</v>
      </c>
      <c r="I2240" s="20">
        <v>0</v>
      </c>
      <c r="J2240" s="20">
        <v>0</v>
      </c>
      <c r="K2240" s="20">
        <v>0</v>
      </c>
    </row>
    <row r="2241" spans="1:14" ht="31.5">
      <c r="A2241" s="100"/>
      <c r="B2241" s="103"/>
      <c r="C2241" s="25" t="s">
        <v>206</v>
      </c>
      <c r="D2241" s="20">
        <f t="shared" si="750"/>
        <v>0</v>
      </c>
      <c r="E2241" s="20" t="s">
        <v>220</v>
      </c>
      <c r="F2241" s="20" t="s">
        <v>220</v>
      </c>
      <c r="G2241" s="20" t="s">
        <v>220</v>
      </c>
      <c r="H2241" s="20">
        <f t="shared" si="750"/>
        <v>0</v>
      </c>
      <c r="I2241" s="20">
        <v>0</v>
      </c>
      <c r="J2241" s="20" t="s">
        <v>220</v>
      </c>
      <c r="K2241" s="20" t="s">
        <v>220</v>
      </c>
    </row>
    <row r="2242" spans="1:14" ht="31.5">
      <c r="A2242" s="100"/>
      <c r="B2242" s="103"/>
      <c r="C2242" s="25" t="s">
        <v>207</v>
      </c>
      <c r="D2242" s="20">
        <f t="shared" si="750"/>
        <v>0</v>
      </c>
      <c r="E2242" s="20" t="s">
        <v>220</v>
      </c>
      <c r="F2242" s="20" t="s">
        <v>220</v>
      </c>
      <c r="G2242" s="20" t="s">
        <v>220</v>
      </c>
      <c r="H2242" s="20">
        <f t="shared" si="750"/>
        <v>0</v>
      </c>
      <c r="I2242" s="20">
        <v>0</v>
      </c>
      <c r="J2242" s="20" t="s">
        <v>220</v>
      </c>
      <c r="K2242" s="20" t="s">
        <v>220</v>
      </c>
      <c r="M2242" s="12"/>
      <c r="N2242" s="12"/>
    </row>
    <row r="2243" spans="1:14" ht="94.5">
      <c r="A2243" s="101"/>
      <c r="B2243" s="104"/>
      <c r="C2243" s="25" t="s">
        <v>200</v>
      </c>
      <c r="D2243" s="20">
        <f t="shared" si="750"/>
        <v>0</v>
      </c>
      <c r="E2243" s="20">
        <f t="shared" si="750"/>
        <v>0</v>
      </c>
      <c r="F2243" s="20">
        <f t="shared" si="750"/>
        <v>0</v>
      </c>
      <c r="G2243" s="20">
        <f t="shared" si="750"/>
        <v>0</v>
      </c>
      <c r="H2243" s="20">
        <f t="shared" si="750"/>
        <v>0</v>
      </c>
      <c r="I2243" s="20">
        <v>0</v>
      </c>
      <c r="J2243" s="20">
        <v>0</v>
      </c>
      <c r="K2243" s="20">
        <v>0</v>
      </c>
      <c r="M2243" s="12"/>
      <c r="N2243" s="12"/>
    </row>
    <row r="2244" spans="1:14">
      <c r="A2244" s="99" t="s">
        <v>147</v>
      </c>
      <c r="B2244" s="102" t="s">
        <v>184</v>
      </c>
      <c r="C2244" s="23" t="s">
        <v>3</v>
      </c>
      <c r="D2244" s="24">
        <f>D2245+D2247+D2249+D2250+D2251</f>
        <v>103033.3</v>
      </c>
      <c r="E2244" s="24" t="s">
        <v>220</v>
      </c>
      <c r="F2244" s="24" t="s">
        <v>220</v>
      </c>
      <c r="G2244" s="24" t="s">
        <v>220</v>
      </c>
      <c r="H2244" s="24">
        <f>H2245+H2247+H2249+H2250+H2251</f>
        <v>103033.3</v>
      </c>
      <c r="I2244" s="20">
        <f t="shared" ref="I2244" si="751">H2244/D2244*100</f>
        <v>100</v>
      </c>
      <c r="J2244" s="20" t="s">
        <v>220</v>
      </c>
      <c r="K2244" s="20" t="s">
        <v>220</v>
      </c>
    </row>
    <row r="2245" spans="1:14">
      <c r="A2245" s="100"/>
      <c r="B2245" s="103"/>
      <c r="C2245" s="25" t="s">
        <v>4</v>
      </c>
      <c r="D2245" s="20">
        <v>103033.3</v>
      </c>
      <c r="E2245" s="20">
        <v>103033.3</v>
      </c>
      <c r="F2245" s="20">
        <v>103033.3</v>
      </c>
      <c r="G2245" s="20">
        <v>103033.3</v>
      </c>
      <c r="H2245" s="20">
        <v>103033.3</v>
      </c>
      <c r="I2245" s="20">
        <f t="shared" si="747"/>
        <v>100</v>
      </c>
      <c r="J2245" s="20">
        <f t="shared" si="748"/>
        <v>100</v>
      </c>
      <c r="K2245" s="20">
        <f t="shared" si="749"/>
        <v>100</v>
      </c>
    </row>
    <row r="2246" spans="1:14" ht="47.25">
      <c r="A2246" s="100"/>
      <c r="B2246" s="103"/>
      <c r="C2246" s="25" t="s">
        <v>189</v>
      </c>
      <c r="D2246" s="20">
        <v>0</v>
      </c>
      <c r="E2246" s="20">
        <v>0</v>
      </c>
      <c r="F2246" s="20">
        <v>0</v>
      </c>
      <c r="G2246" s="20">
        <v>0</v>
      </c>
      <c r="H2246" s="20">
        <v>0</v>
      </c>
      <c r="I2246" s="20">
        <v>0</v>
      </c>
      <c r="J2246" s="20">
        <v>0</v>
      </c>
      <c r="K2246" s="20">
        <v>0</v>
      </c>
    </row>
    <row r="2247" spans="1:14" ht="31.5">
      <c r="A2247" s="100"/>
      <c r="B2247" s="103"/>
      <c r="C2247" s="25" t="s">
        <v>9</v>
      </c>
      <c r="D2247" s="20">
        <v>0</v>
      </c>
      <c r="E2247" s="20">
        <v>0</v>
      </c>
      <c r="F2247" s="20">
        <v>0</v>
      </c>
      <c r="G2247" s="20">
        <v>0</v>
      </c>
      <c r="H2247" s="20">
        <v>0</v>
      </c>
      <c r="I2247" s="20">
        <v>0</v>
      </c>
      <c r="J2247" s="20">
        <v>0</v>
      </c>
      <c r="K2247" s="20">
        <v>0</v>
      </c>
    </row>
    <row r="2248" spans="1:14" ht="63">
      <c r="A2248" s="100"/>
      <c r="B2248" s="103"/>
      <c r="C2248" s="25" t="s">
        <v>190</v>
      </c>
      <c r="D2248" s="20">
        <v>0</v>
      </c>
      <c r="E2248" s="20">
        <v>0</v>
      </c>
      <c r="F2248" s="20">
        <v>0</v>
      </c>
      <c r="G2248" s="20">
        <v>0</v>
      </c>
      <c r="H2248" s="20">
        <v>0</v>
      </c>
      <c r="I2248" s="20">
        <v>0</v>
      </c>
      <c r="J2248" s="20">
        <v>0</v>
      </c>
      <c r="K2248" s="20">
        <v>0</v>
      </c>
    </row>
    <row r="2249" spans="1:14" ht="31.5">
      <c r="A2249" s="100"/>
      <c r="B2249" s="103"/>
      <c r="C2249" s="25" t="s">
        <v>206</v>
      </c>
      <c r="D2249" s="20">
        <v>0</v>
      </c>
      <c r="E2249" s="20" t="s">
        <v>220</v>
      </c>
      <c r="F2249" s="20" t="s">
        <v>220</v>
      </c>
      <c r="G2249" s="20" t="s">
        <v>220</v>
      </c>
      <c r="H2249" s="20">
        <v>0</v>
      </c>
      <c r="I2249" s="20">
        <v>0</v>
      </c>
      <c r="J2249" s="20" t="s">
        <v>220</v>
      </c>
      <c r="K2249" s="20" t="s">
        <v>220</v>
      </c>
    </row>
    <row r="2250" spans="1:14" ht="31.5">
      <c r="A2250" s="100"/>
      <c r="B2250" s="103"/>
      <c r="C2250" s="25" t="s">
        <v>207</v>
      </c>
      <c r="D2250" s="20">
        <v>0</v>
      </c>
      <c r="E2250" s="20" t="s">
        <v>220</v>
      </c>
      <c r="F2250" s="20" t="s">
        <v>220</v>
      </c>
      <c r="G2250" s="20" t="s">
        <v>220</v>
      </c>
      <c r="H2250" s="20">
        <v>0</v>
      </c>
      <c r="I2250" s="20">
        <v>0</v>
      </c>
      <c r="J2250" s="20" t="s">
        <v>220</v>
      </c>
      <c r="K2250" s="20" t="s">
        <v>220</v>
      </c>
    </row>
    <row r="2251" spans="1:14" ht="94.5">
      <c r="A2251" s="101"/>
      <c r="B2251" s="104"/>
      <c r="C2251" s="25" t="s">
        <v>200</v>
      </c>
      <c r="D2251" s="20">
        <v>0</v>
      </c>
      <c r="E2251" s="20">
        <v>0</v>
      </c>
      <c r="F2251" s="20">
        <v>0</v>
      </c>
      <c r="G2251" s="20">
        <v>0</v>
      </c>
      <c r="H2251" s="20">
        <v>0</v>
      </c>
      <c r="I2251" s="20">
        <v>0</v>
      </c>
      <c r="J2251" s="20">
        <v>0</v>
      </c>
      <c r="K2251" s="20">
        <v>0</v>
      </c>
    </row>
    <row r="2252" spans="1:14">
      <c r="A2252" s="99" t="s">
        <v>148</v>
      </c>
      <c r="B2252" s="102" t="s">
        <v>184</v>
      </c>
      <c r="C2252" s="23" t="s">
        <v>3</v>
      </c>
      <c r="D2252" s="24">
        <f>D2253+D2255+D2257+D2258+D2259</f>
        <v>1849.8</v>
      </c>
      <c r="E2252" s="24" t="s">
        <v>220</v>
      </c>
      <c r="F2252" s="24" t="s">
        <v>220</v>
      </c>
      <c r="G2252" s="24" t="s">
        <v>220</v>
      </c>
      <c r="H2252" s="24">
        <f>H2253+H2255+H2257+H2258+H2259</f>
        <v>1849.8</v>
      </c>
      <c r="I2252" s="20">
        <f t="shared" ref="I2252" si="752">H2252/D2252*100</f>
        <v>100</v>
      </c>
      <c r="J2252" s="20" t="s">
        <v>220</v>
      </c>
      <c r="K2252" s="20" t="s">
        <v>220</v>
      </c>
    </row>
    <row r="2253" spans="1:14">
      <c r="A2253" s="100"/>
      <c r="B2253" s="103"/>
      <c r="C2253" s="25" t="s">
        <v>4</v>
      </c>
      <c r="D2253" s="20">
        <v>1849.8</v>
      </c>
      <c r="E2253" s="20">
        <v>1849.8</v>
      </c>
      <c r="F2253" s="20">
        <v>1849.8</v>
      </c>
      <c r="G2253" s="20">
        <v>1849.8</v>
      </c>
      <c r="H2253" s="20">
        <v>1849.8</v>
      </c>
      <c r="I2253" s="20">
        <f t="shared" si="747"/>
        <v>100</v>
      </c>
      <c r="J2253" s="20">
        <f t="shared" si="748"/>
        <v>100</v>
      </c>
      <c r="K2253" s="20">
        <f t="shared" si="749"/>
        <v>100</v>
      </c>
    </row>
    <row r="2254" spans="1:14" ht="47.25">
      <c r="A2254" s="100"/>
      <c r="B2254" s="103"/>
      <c r="C2254" s="25" t="s">
        <v>189</v>
      </c>
      <c r="D2254" s="20">
        <v>0</v>
      </c>
      <c r="E2254" s="20">
        <v>0</v>
      </c>
      <c r="F2254" s="20">
        <v>0</v>
      </c>
      <c r="G2254" s="20">
        <v>0</v>
      </c>
      <c r="H2254" s="20">
        <v>0</v>
      </c>
      <c r="I2254" s="20">
        <v>0</v>
      </c>
      <c r="J2254" s="20">
        <v>0</v>
      </c>
      <c r="K2254" s="20">
        <v>0</v>
      </c>
    </row>
    <row r="2255" spans="1:14" ht="31.5">
      <c r="A2255" s="100"/>
      <c r="B2255" s="103"/>
      <c r="C2255" s="25" t="s">
        <v>9</v>
      </c>
      <c r="D2255" s="20">
        <v>0</v>
      </c>
      <c r="E2255" s="20">
        <v>0</v>
      </c>
      <c r="F2255" s="20">
        <v>0</v>
      </c>
      <c r="G2255" s="20">
        <v>0</v>
      </c>
      <c r="H2255" s="20">
        <v>0</v>
      </c>
      <c r="I2255" s="20">
        <v>0</v>
      </c>
      <c r="J2255" s="20">
        <v>0</v>
      </c>
      <c r="K2255" s="20">
        <v>0</v>
      </c>
    </row>
    <row r="2256" spans="1:14" ht="63">
      <c r="A2256" s="100"/>
      <c r="B2256" s="103"/>
      <c r="C2256" s="25" t="s">
        <v>190</v>
      </c>
      <c r="D2256" s="20">
        <v>0</v>
      </c>
      <c r="E2256" s="20">
        <v>0</v>
      </c>
      <c r="F2256" s="20">
        <v>0</v>
      </c>
      <c r="G2256" s="20">
        <v>0</v>
      </c>
      <c r="H2256" s="20">
        <v>0</v>
      </c>
      <c r="I2256" s="20">
        <v>0</v>
      </c>
      <c r="J2256" s="20">
        <v>0</v>
      </c>
      <c r="K2256" s="20">
        <v>0</v>
      </c>
    </row>
    <row r="2257" spans="1:12" ht="31.5">
      <c r="A2257" s="100"/>
      <c r="B2257" s="103"/>
      <c r="C2257" s="25" t="s">
        <v>206</v>
      </c>
      <c r="D2257" s="20">
        <v>0</v>
      </c>
      <c r="E2257" s="20" t="s">
        <v>220</v>
      </c>
      <c r="F2257" s="20" t="s">
        <v>220</v>
      </c>
      <c r="G2257" s="20" t="s">
        <v>220</v>
      </c>
      <c r="H2257" s="20">
        <v>0</v>
      </c>
      <c r="I2257" s="20">
        <v>0</v>
      </c>
      <c r="J2257" s="20" t="s">
        <v>220</v>
      </c>
      <c r="K2257" s="20" t="s">
        <v>220</v>
      </c>
    </row>
    <row r="2258" spans="1:12" ht="31.5">
      <c r="A2258" s="100"/>
      <c r="B2258" s="103"/>
      <c r="C2258" s="25" t="s">
        <v>207</v>
      </c>
      <c r="D2258" s="20">
        <v>0</v>
      </c>
      <c r="E2258" s="20" t="s">
        <v>220</v>
      </c>
      <c r="F2258" s="20" t="s">
        <v>220</v>
      </c>
      <c r="G2258" s="20" t="s">
        <v>220</v>
      </c>
      <c r="H2258" s="20">
        <v>0</v>
      </c>
      <c r="I2258" s="20">
        <v>0</v>
      </c>
      <c r="J2258" s="20" t="s">
        <v>220</v>
      </c>
      <c r="K2258" s="20" t="s">
        <v>220</v>
      </c>
    </row>
    <row r="2259" spans="1:12" ht="94.5">
      <c r="A2259" s="101"/>
      <c r="B2259" s="104"/>
      <c r="C2259" s="25" t="s">
        <v>200</v>
      </c>
      <c r="D2259" s="20">
        <v>0</v>
      </c>
      <c r="E2259" s="20">
        <v>0</v>
      </c>
      <c r="F2259" s="20">
        <v>0</v>
      </c>
      <c r="G2259" s="20">
        <v>0</v>
      </c>
      <c r="H2259" s="20">
        <v>0</v>
      </c>
      <c r="I2259" s="20">
        <v>0</v>
      </c>
      <c r="J2259" s="20">
        <v>0</v>
      </c>
      <c r="K2259" s="20">
        <v>0</v>
      </c>
    </row>
    <row r="2260" spans="1:12">
      <c r="A2260" s="99" t="s">
        <v>16</v>
      </c>
      <c r="B2260" s="102" t="s">
        <v>184</v>
      </c>
      <c r="C2260" s="23" t="s">
        <v>3</v>
      </c>
      <c r="D2260" s="24">
        <f>D2261+D2263+D2265+D2266+D2267</f>
        <v>85750</v>
      </c>
      <c r="E2260" s="24" t="s">
        <v>220</v>
      </c>
      <c r="F2260" s="24" t="s">
        <v>220</v>
      </c>
      <c r="G2260" s="24" t="s">
        <v>220</v>
      </c>
      <c r="H2260" s="24">
        <f>H2261+H2263+H2265+H2266+H2267</f>
        <v>83295</v>
      </c>
      <c r="I2260" s="20">
        <f t="shared" ref="I2260" si="753">H2260/D2260*100</f>
        <v>97.137026239067055</v>
      </c>
      <c r="J2260" s="20" t="s">
        <v>220</v>
      </c>
      <c r="K2260" s="20" t="s">
        <v>220</v>
      </c>
    </row>
    <row r="2261" spans="1:12">
      <c r="A2261" s="100"/>
      <c r="B2261" s="103"/>
      <c r="C2261" s="25" t="s">
        <v>4</v>
      </c>
      <c r="D2261" s="20">
        <f>D2269+D2277+D2285</f>
        <v>85750</v>
      </c>
      <c r="E2261" s="20">
        <f t="shared" ref="E2261:H2261" si="754">E2269+E2277+E2285</f>
        <v>85750</v>
      </c>
      <c r="F2261" s="20">
        <f t="shared" si="754"/>
        <v>85746.7</v>
      </c>
      <c r="G2261" s="20">
        <f t="shared" si="754"/>
        <v>83295</v>
      </c>
      <c r="H2261" s="20">
        <f t="shared" si="754"/>
        <v>83295</v>
      </c>
      <c r="I2261" s="20">
        <f t="shared" si="747"/>
        <v>97.137026239067055</v>
      </c>
      <c r="J2261" s="20">
        <f t="shared" si="748"/>
        <v>97.137026239067055</v>
      </c>
      <c r="K2261" s="20">
        <f t="shared" si="749"/>
        <v>97.140764600853444</v>
      </c>
    </row>
    <row r="2262" spans="1:12" ht="47.25">
      <c r="A2262" s="100"/>
      <c r="B2262" s="103"/>
      <c r="C2262" s="25" t="s">
        <v>189</v>
      </c>
      <c r="D2262" s="20">
        <f t="shared" ref="D2262:H2267" si="755">D2270+D2278+D2286</f>
        <v>0</v>
      </c>
      <c r="E2262" s="20">
        <f t="shared" si="755"/>
        <v>0</v>
      </c>
      <c r="F2262" s="20">
        <f t="shared" si="755"/>
        <v>0</v>
      </c>
      <c r="G2262" s="20">
        <f t="shared" si="755"/>
        <v>0</v>
      </c>
      <c r="H2262" s="20">
        <f t="shared" si="755"/>
        <v>0</v>
      </c>
      <c r="I2262" s="20">
        <v>0</v>
      </c>
      <c r="J2262" s="20">
        <v>0</v>
      </c>
      <c r="K2262" s="20">
        <v>0</v>
      </c>
    </row>
    <row r="2263" spans="1:12" ht="31.5">
      <c r="A2263" s="100"/>
      <c r="B2263" s="103"/>
      <c r="C2263" s="25" t="s">
        <v>205</v>
      </c>
      <c r="D2263" s="20">
        <f t="shared" si="755"/>
        <v>0</v>
      </c>
      <c r="E2263" s="20">
        <f t="shared" si="755"/>
        <v>0</v>
      </c>
      <c r="F2263" s="20">
        <f t="shared" si="755"/>
        <v>0</v>
      </c>
      <c r="G2263" s="20">
        <f t="shared" si="755"/>
        <v>0</v>
      </c>
      <c r="H2263" s="20">
        <f t="shared" si="755"/>
        <v>0</v>
      </c>
      <c r="I2263" s="20">
        <v>0</v>
      </c>
      <c r="J2263" s="20">
        <v>0</v>
      </c>
      <c r="K2263" s="20">
        <v>0</v>
      </c>
    </row>
    <row r="2264" spans="1:12" ht="63">
      <c r="A2264" s="100"/>
      <c r="B2264" s="103"/>
      <c r="C2264" s="25" t="s">
        <v>190</v>
      </c>
      <c r="D2264" s="20">
        <f t="shared" si="755"/>
        <v>0</v>
      </c>
      <c r="E2264" s="20">
        <f t="shared" si="755"/>
        <v>0</v>
      </c>
      <c r="F2264" s="20">
        <f t="shared" si="755"/>
        <v>0</v>
      </c>
      <c r="G2264" s="20">
        <f t="shared" si="755"/>
        <v>0</v>
      </c>
      <c r="H2264" s="20">
        <f t="shared" si="755"/>
        <v>0</v>
      </c>
      <c r="I2264" s="20">
        <v>0</v>
      </c>
      <c r="J2264" s="20">
        <v>0</v>
      </c>
      <c r="K2264" s="20">
        <v>0</v>
      </c>
    </row>
    <row r="2265" spans="1:12" ht="31.5">
      <c r="A2265" s="100"/>
      <c r="B2265" s="103"/>
      <c r="C2265" s="25" t="s">
        <v>206</v>
      </c>
      <c r="D2265" s="20">
        <f t="shared" si="755"/>
        <v>0</v>
      </c>
      <c r="E2265" s="20" t="s">
        <v>220</v>
      </c>
      <c r="F2265" s="20" t="s">
        <v>220</v>
      </c>
      <c r="G2265" s="20" t="s">
        <v>220</v>
      </c>
      <c r="H2265" s="20">
        <f t="shared" si="755"/>
        <v>0</v>
      </c>
      <c r="I2265" s="20">
        <v>0</v>
      </c>
      <c r="J2265" s="20" t="s">
        <v>220</v>
      </c>
      <c r="K2265" s="20" t="s">
        <v>220</v>
      </c>
    </row>
    <row r="2266" spans="1:12" ht="31.5">
      <c r="A2266" s="100"/>
      <c r="B2266" s="103"/>
      <c r="C2266" s="25" t="s">
        <v>207</v>
      </c>
      <c r="D2266" s="20">
        <f t="shared" si="755"/>
        <v>0</v>
      </c>
      <c r="E2266" s="20" t="s">
        <v>220</v>
      </c>
      <c r="F2266" s="20" t="s">
        <v>220</v>
      </c>
      <c r="G2266" s="20" t="s">
        <v>220</v>
      </c>
      <c r="H2266" s="20">
        <f t="shared" si="755"/>
        <v>0</v>
      </c>
      <c r="I2266" s="20">
        <v>0</v>
      </c>
      <c r="J2266" s="20" t="s">
        <v>220</v>
      </c>
      <c r="K2266" s="20" t="s">
        <v>220</v>
      </c>
    </row>
    <row r="2267" spans="1:12" ht="94.5">
      <c r="A2267" s="101"/>
      <c r="B2267" s="104"/>
      <c r="C2267" s="25" t="s">
        <v>200</v>
      </c>
      <c r="D2267" s="20">
        <f t="shared" si="755"/>
        <v>0</v>
      </c>
      <c r="E2267" s="20">
        <f t="shared" si="755"/>
        <v>0</v>
      </c>
      <c r="F2267" s="20">
        <f t="shared" si="755"/>
        <v>0</v>
      </c>
      <c r="G2267" s="20">
        <f t="shared" si="755"/>
        <v>0</v>
      </c>
      <c r="H2267" s="20">
        <f t="shared" si="755"/>
        <v>0</v>
      </c>
      <c r="I2267" s="20">
        <v>0</v>
      </c>
      <c r="J2267" s="20">
        <v>0</v>
      </c>
      <c r="K2267" s="20">
        <v>0</v>
      </c>
    </row>
    <row r="2268" spans="1:12">
      <c r="A2268" s="99" t="s">
        <v>149</v>
      </c>
      <c r="B2268" s="102" t="s">
        <v>184</v>
      </c>
      <c r="C2268" s="23" t="s">
        <v>3</v>
      </c>
      <c r="D2268" s="24">
        <f>D2269+D2271+D2273+D2274+D2275</f>
        <v>33.299999999999997</v>
      </c>
      <c r="E2268" s="24" t="s">
        <v>220</v>
      </c>
      <c r="F2268" s="24" t="s">
        <v>220</v>
      </c>
      <c r="G2268" s="24" t="s">
        <v>220</v>
      </c>
      <c r="H2268" s="24">
        <f>H2269+H2271+H2273+H2274+H2275</f>
        <v>0</v>
      </c>
      <c r="I2268" s="20">
        <f t="shared" ref="I2268" si="756">H2268/D2268*100</f>
        <v>0</v>
      </c>
      <c r="J2268" s="20" t="s">
        <v>220</v>
      </c>
      <c r="K2268" s="20" t="s">
        <v>220</v>
      </c>
    </row>
    <row r="2269" spans="1:12">
      <c r="A2269" s="100"/>
      <c r="B2269" s="103"/>
      <c r="C2269" s="25" t="s">
        <v>4</v>
      </c>
      <c r="D2269" s="20">
        <v>33.299999999999997</v>
      </c>
      <c r="E2269" s="20">
        <v>33.299999999999997</v>
      </c>
      <c r="F2269" s="20">
        <v>30</v>
      </c>
      <c r="G2269" s="20">
        <v>0</v>
      </c>
      <c r="H2269" s="20">
        <v>0</v>
      </c>
      <c r="I2269" s="20">
        <f t="shared" si="747"/>
        <v>0</v>
      </c>
      <c r="J2269" s="20">
        <f t="shared" si="748"/>
        <v>0</v>
      </c>
      <c r="K2269" s="20">
        <f t="shared" si="749"/>
        <v>0</v>
      </c>
      <c r="L2269" s="139"/>
    </row>
    <row r="2270" spans="1:12" ht="47.25">
      <c r="A2270" s="100"/>
      <c r="B2270" s="103"/>
      <c r="C2270" s="25" t="s">
        <v>189</v>
      </c>
      <c r="D2270" s="20">
        <v>0</v>
      </c>
      <c r="E2270" s="20">
        <v>0</v>
      </c>
      <c r="F2270" s="20">
        <v>0</v>
      </c>
      <c r="G2270" s="20">
        <v>0</v>
      </c>
      <c r="H2270" s="20">
        <v>0</v>
      </c>
      <c r="I2270" s="20">
        <v>0</v>
      </c>
      <c r="J2270" s="20">
        <v>0</v>
      </c>
      <c r="K2270" s="20">
        <v>0</v>
      </c>
      <c r="L2270" s="139"/>
    </row>
    <row r="2271" spans="1:12" ht="31.5">
      <c r="A2271" s="100"/>
      <c r="B2271" s="103"/>
      <c r="C2271" s="25" t="s">
        <v>9</v>
      </c>
      <c r="D2271" s="20">
        <v>0</v>
      </c>
      <c r="E2271" s="20">
        <v>0</v>
      </c>
      <c r="F2271" s="20">
        <v>0</v>
      </c>
      <c r="G2271" s="20">
        <v>0</v>
      </c>
      <c r="H2271" s="20">
        <v>0</v>
      </c>
      <c r="I2271" s="20">
        <v>0</v>
      </c>
      <c r="J2271" s="20">
        <v>0</v>
      </c>
      <c r="K2271" s="20">
        <v>0</v>
      </c>
      <c r="L2271" s="139"/>
    </row>
    <row r="2272" spans="1:12" ht="63">
      <c r="A2272" s="100"/>
      <c r="B2272" s="103"/>
      <c r="C2272" s="25" t="s">
        <v>190</v>
      </c>
      <c r="D2272" s="20">
        <v>0</v>
      </c>
      <c r="E2272" s="20">
        <v>0</v>
      </c>
      <c r="F2272" s="20">
        <v>0</v>
      </c>
      <c r="G2272" s="20">
        <v>0</v>
      </c>
      <c r="H2272" s="20">
        <v>0</v>
      </c>
      <c r="I2272" s="20">
        <v>0</v>
      </c>
      <c r="J2272" s="20">
        <v>0</v>
      </c>
      <c r="K2272" s="20">
        <v>0</v>
      </c>
      <c r="L2272" s="139"/>
    </row>
    <row r="2273" spans="1:12" ht="31.5">
      <c r="A2273" s="100"/>
      <c r="B2273" s="103"/>
      <c r="C2273" s="25" t="s">
        <v>206</v>
      </c>
      <c r="D2273" s="20">
        <v>0</v>
      </c>
      <c r="E2273" s="20" t="s">
        <v>220</v>
      </c>
      <c r="F2273" s="20" t="s">
        <v>220</v>
      </c>
      <c r="G2273" s="20" t="s">
        <v>220</v>
      </c>
      <c r="H2273" s="20">
        <v>0</v>
      </c>
      <c r="I2273" s="20">
        <v>0</v>
      </c>
      <c r="J2273" s="20" t="s">
        <v>220</v>
      </c>
      <c r="K2273" s="20" t="s">
        <v>220</v>
      </c>
      <c r="L2273" s="139"/>
    </row>
    <row r="2274" spans="1:12" ht="31.5">
      <c r="A2274" s="100"/>
      <c r="B2274" s="103"/>
      <c r="C2274" s="25" t="s">
        <v>207</v>
      </c>
      <c r="D2274" s="20">
        <v>0</v>
      </c>
      <c r="E2274" s="20" t="s">
        <v>220</v>
      </c>
      <c r="F2274" s="20" t="s">
        <v>220</v>
      </c>
      <c r="G2274" s="20" t="s">
        <v>220</v>
      </c>
      <c r="H2274" s="20">
        <v>0</v>
      </c>
      <c r="I2274" s="20">
        <v>0</v>
      </c>
      <c r="J2274" s="20" t="s">
        <v>220</v>
      </c>
      <c r="K2274" s="20" t="s">
        <v>220</v>
      </c>
    </row>
    <row r="2275" spans="1:12" ht="94.5">
      <c r="A2275" s="101"/>
      <c r="B2275" s="104"/>
      <c r="C2275" s="25" t="s">
        <v>200</v>
      </c>
      <c r="D2275" s="20">
        <v>0</v>
      </c>
      <c r="E2275" s="20">
        <v>0</v>
      </c>
      <c r="F2275" s="20">
        <v>0</v>
      </c>
      <c r="G2275" s="20">
        <v>0</v>
      </c>
      <c r="H2275" s="20">
        <v>0</v>
      </c>
      <c r="I2275" s="20">
        <v>0</v>
      </c>
      <c r="J2275" s="20">
        <v>0</v>
      </c>
      <c r="K2275" s="20">
        <v>0</v>
      </c>
    </row>
    <row r="2276" spans="1:12">
      <c r="A2276" s="99" t="s">
        <v>150</v>
      </c>
      <c r="B2276" s="102" t="s">
        <v>184</v>
      </c>
      <c r="C2276" s="23" t="s">
        <v>3</v>
      </c>
      <c r="D2276" s="24">
        <f>D2277+D2279+D2281+D2282+D2283</f>
        <v>84196.7</v>
      </c>
      <c r="E2276" s="24" t="s">
        <v>220</v>
      </c>
      <c r="F2276" s="24" t="s">
        <v>220</v>
      </c>
      <c r="G2276" s="24" t="s">
        <v>220</v>
      </c>
      <c r="H2276" s="24">
        <f>H2277+H2279+H2281+H2282+H2283</f>
        <v>82118.600000000006</v>
      </c>
      <c r="I2276" s="20">
        <f t="shared" ref="I2276:I2277" si="757">H2276/D2276*100</f>
        <v>97.531851010787847</v>
      </c>
      <c r="J2276" s="20" t="s">
        <v>220</v>
      </c>
      <c r="K2276" s="20" t="s">
        <v>220</v>
      </c>
    </row>
    <row r="2277" spans="1:12">
      <c r="A2277" s="100"/>
      <c r="B2277" s="103"/>
      <c r="C2277" s="25" t="s">
        <v>4</v>
      </c>
      <c r="D2277" s="20">
        <v>84196.7</v>
      </c>
      <c r="E2277" s="20">
        <v>84196.7</v>
      </c>
      <c r="F2277" s="20">
        <v>84196.7</v>
      </c>
      <c r="G2277" s="20">
        <v>82118.600000000006</v>
      </c>
      <c r="H2277" s="20">
        <v>82118.600000000006</v>
      </c>
      <c r="I2277" s="20">
        <f t="shared" si="757"/>
        <v>97.531851010787847</v>
      </c>
      <c r="J2277" s="20">
        <f t="shared" ref="J2277" si="758">G2277/E2277*100</f>
        <v>97.531851010787847</v>
      </c>
      <c r="K2277" s="20">
        <f t="shared" ref="K2277" si="759">G2277/F2277*100</f>
        <v>97.531851010787847</v>
      </c>
    </row>
    <row r="2278" spans="1:12" ht="47.25">
      <c r="A2278" s="100"/>
      <c r="B2278" s="103"/>
      <c r="C2278" s="25" t="s">
        <v>189</v>
      </c>
      <c r="D2278" s="20">
        <v>0</v>
      </c>
      <c r="E2278" s="20">
        <v>0</v>
      </c>
      <c r="F2278" s="20">
        <v>0</v>
      </c>
      <c r="G2278" s="20">
        <v>0</v>
      </c>
      <c r="H2278" s="20">
        <v>0</v>
      </c>
      <c r="I2278" s="20">
        <v>0</v>
      </c>
      <c r="J2278" s="20">
        <v>0</v>
      </c>
      <c r="K2278" s="20">
        <v>0</v>
      </c>
    </row>
    <row r="2279" spans="1:12" ht="31.5">
      <c r="A2279" s="100"/>
      <c r="B2279" s="103"/>
      <c r="C2279" s="25" t="s">
        <v>9</v>
      </c>
      <c r="D2279" s="20">
        <v>0</v>
      </c>
      <c r="E2279" s="20">
        <v>0</v>
      </c>
      <c r="F2279" s="20">
        <v>0</v>
      </c>
      <c r="G2279" s="20">
        <v>0</v>
      </c>
      <c r="H2279" s="20">
        <v>0</v>
      </c>
      <c r="I2279" s="20">
        <v>0</v>
      </c>
      <c r="J2279" s="20">
        <v>0</v>
      </c>
      <c r="K2279" s="20">
        <v>0</v>
      </c>
    </row>
    <row r="2280" spans="1:12" ht="63">
      <c r="A2280" s="100"/>
      <c r="B2280" s="103"/>
      <c r="C2280" s="25" t="s">
        <v>190</v>
      </c>
      <c r="D2280" s="20">
        <v>0</v>
      </c>
      <c r="E2280" s="20">
        <v>0</v>
      </c>
      <c r="F2280" s="20">
        <v>0</v>
      </c>
      <c r="G2280" s="20">
        <v>0</v>
      </c>
      <c r="H2280" s="20">
        <v>0</v>
      </c>
      <c r="I2280" s="20">
        <v>0</v>
      </c>
      <c r="J2280" s="20">
        <v>0</v>
      </c>
      <c r="K2280" s="20">
        <v>0</v>
      </c>
    </row>
    <row r="2281" spans="1:12" ht="31.5">
      <c r="A2281" s="100"/>
      <c r="B2281" s="103"/>
      <c r="C2281" s="25" t="s">
        <v>206</v>
      </c>
      <c r="D2281" s="20">
        <v>0</v>
      </c>
      <c r="E2281" s="20" t="s">
        <v>220</v>
      </c>
      <c r="F2281" s="20" t="s">
        <v>220</v>
      </c>
      <c r="G2281" s="20" t="s">
        <v>220</v>
      </c>
      <c r="H2281" s="20">
        <v>0</v>
      </c>
      <c r="I2281" s="20">
        <v>0</v>
      </c>
      <c r="J2281" s="20" t="s">
        <v>220</v>
      </c>
      <c r="K2281" s="20" t="s">
        <v>220</v>
      </c>
    </row>
    <row r="2282" spans="1:12" ht="31.5">
      <c r="A2282" s="100"/>
      <c r="B2282" s="103"/>
      <c r="C2282" s="25" t="s">
        <v>207</v>
      </c>
      <c r="D2282" s="20">
        <v>0</v>
      </c>
      <c r="E2282" s="20" t="s">
        <v>220</v>
      </c>
      <c r="F2282" s="20" t="s">
        <v>220</v>
      </c>
      <c r="G2282" s="20" t="s">
        <v>220</v>
      </c>
      <c r="H2282" s="20">
        <v>0</v>
      </c>
      <c r="I2282" s="20">
        <v>0</v>
      </c>
      <c r="J2282" s="20" t="s">
        <v>220</v>
      </c>
      <c r="K2282" s="20" t="s">
        <v>220</v>
      </c>
    </row>
    <row r="2283" spans="1:12" ht="94.5">
      <c r="A2283" s="101"/>
      <c r="B2283" s="104"/>
      <c r="C2283" s="25" t="s">
        <v>200</v>
      </c>
      <c r="D2283" s="20">
        <v>0</v>
      </c>
      <c r="E2283" s="20">
        <v>0</v>
      </c>
      <c r="F2283" s="20">
        <v>0</v>
      </c>
      <c r="G2283" s="20">
        <v>0</v>
      </c>
      <c r="H2283" s="20">
        <v>0</v>
      </c>
      <c r="I2283" s="20">
        <v>0</v>
      </c>
      <c r="J2283" s="20">
        <v>0</v>
      </c>
      <c r="K2283" s="20">
        <v>0</v>
      </c>
    </row>
    <row r="2284" spans="1:12">
      <c r="A2284" s="99" t="s">
        <v>151</v>
      </c>
      <c r="B2284" s="102" t="s">
        <v>184</v>
      </c>
      <c r="C2284" s="23" t="s">
        <v>3</v>
      </c>
      <c r="D2284" s="24">
        <f>D2285+D2287+D2289+D2290+D2291</f>
        <v>1520</v>
      </c>
      <c r="E2284" s="24" t="s">
        <v>220</v>
      </c>
      <c r="F2284" s="24" t="s">
        <v>220</v>
      </c>
      <c r="G2284" s="24" t="s">
        <v>220</v>
      </c>
      <c r="H2284" s="24">
        <f>H2285+H2287+H2289+H2290+H2291</f>
        <v>1176.4000000000001</v>
      </c>
      <c r="I2284" s="20">
        <f t="shared" ref="I2284:I2285" si="760">H2284/D2284*100</f>
        <v>77.394736842105274</v>
      </c>
      <c r="J2284" s="20" t="s">
        <v>220</v>
      </c>
      <c r="K2284" s="20" t="s">
        <v>220</v>
      </c>
    </row>
    <row r="2285" spans="1:12">
      <c r="A2285" s="100"/>
      <c r="B2285" s="103"/>
      <c r="C2285" s="25" t="s">
        <v>4</v>
      </c>
      <c r="D2285" s="20">
        <v>1520</v>
      </c>
      <c r="E2285" s="20">
        <v>1520</v>
      </c>
      <c r="F2285" s="20">
        <v>1520</v>
      </c>
      <c r="G2285" s="20">
        <v>1176.4000000000001</v>
      </c>
      <c r="H2285" s="20">
        <v>1176.4000000000001</v>
      </c>
      <c r="I2285" s="20">
        <f t="shared" si="760"/>
        <v>77.394736842105274</v>
      </c>
      <c r="J2285" s="20">
        <f t="shared" ref="J2285" si="761">G2285/E2285*100</f>
        <v>77.394736842105274</v>
      </c>
      <c r="K2285" s="20">
        <f t="shared" ref="K2285" si="762">G2285/F2285*100</f>
        <v>77.394736842105274</v>
      </c>
    </row>
    <row r="2286" spans="1:12" ht="47.25">
      <c r="A2286" s="100"/>
      <c r="B2286" s="103"/>
      <c r="C2286" s="25" t="s">
        <v>189</v>
      </c>
      <c r="D2286" s="20">
        <v>0</v>
      </c>
      <c r="E2286" s="20">
        <v>0</v>
      </c>
      <c r="F2286" s="20">
        <v>0</v>
      </c>
      <c r="G2286" s="20">
        <v>0</v>
      </c>
      <c r="H2286" s="20">
        <v>0</v>
      </c>
      <c r="I2286" s="20">
        <v>0</v>
      </c>
      <c r="J2286" s="20">
        <v>0</v>
      </c>
      <c r="K2286" s="20">
        <v>0</v>
      </c>
    </row>
    <row r="2287" spans="1:12" ht="31.5">
      <c r="A2287" s="100"/>
      <c r="B2287" s="103"/>
      <c r="C2287" s="25" t="s">
        <v>205</v>
      </c>
      <c r="D2287" s="20">
        <v>0</v>
      </c>
      <c r="E2287" s="20">
        <v>0</v>
      </c>
      <c r="F2287" s="20">
        <v>0</v>
      </c>
      <c r="G2287" s="20">
        <v>0</v>
      </c>
      <c r="H2287" s="20">
        <v>0</v>
      </c>
      <c r="I2287" s="20">
        <v>0</v>
      </c>
      <c r="J2287" s="20">
        <v>0</v>
      </c>
      <c r="K2287" s="20">
        <v>0</v>
      </c>
    </row>
    <row r="2288" spans="1:12" ht="63">
      <c r="A2288" s="100"/>
      <c r="B2288" s="103"/>
      <c r="C2288" s="25" t="s">
        <v>190</v>
      </c>
      <c r="D2288" s="20">
        <v>0</v>
      </c>
      <c r="E2288" s="20">
        <v>0</v>
      </c>
      <c r="F2288" s="20">
        <v>0</v>
      </c>
      <c r="G2288" s="20">
        <v>0</v>
      </c>
      <c r="H2288" s="20">
        <v>0</v>
      </c>
      <c r="I2288" s="20">
        <v>0</v>
      </c>
      <c r="J2288" s="20">
        <v>0</v>
      </c>
      <c r="K2288" s="20">
        <v>0</v>
      </c>
    </row>
    <row r="2289" spans="1:11" ht="31.5">
      <c r="A2289" s="100"/>
      <c r="B2289" s="103"/>
      <c r="C2289" s="25" t="s">
        <v>206</v>
      </c>
      <c r="D2289" s="20">
        <v>0</v>
      </c>
      <c r="E2289" s="20" t="s">
        <v>220</v>
      </c>
      <c r="F2289" s="20" t="s">
        <v>220</v>
      </c>
      <c r="G2289" s="20" t="s">
        <v>220</v>
      </c>
      <c r="H2289" s="20">
        <v>0</v>
      </c>
      <c r="I2289" s="20">
        <v>0</v>
      </c>
      <c r="J2289" s="20" t="s">
        <v>220</v>
      </c>
      <c r="K2289" s="20" t="s">
        <v>220</v>
      </c>
    </row>
    <row r="2290" spans="1:11" ht="31.5">
      <c r="A2290" s="100"/>
      <c r="B2290" s="103"/>
      <c r="C2290" s="25" t="s">
        <v>207</v>
      </c>
      <c r="D2290" s="20">
        <v>0</v>
      </c>
      <c r="E2290" s="20" t="s">
        <v>220</v>
      </c>
      <c r="F2290" s="20" t="s">
        <v>220</v>
      </c>
      <c r="G2290" s="20" t="s">
        <v>220</v>
      </c>
      <c r="H2290" s="20">
        <v>0</v>
      </c>
      <c r="I2290" s="20">
        <v>0</v>
      </c>
      <c r="J2290" s="20" t="s">
        <v>220</v>
      </c>
      <c r="K2290" s="20" t="s">
        <v>220</v>
      </c>
    </row>
    <row r="2291" spans="1:11" ht="94.5">
      <c r="A2291" s="101"/>
      <c r="B2291" s="104"/>
      <c r="C2291" s="25" t="s">
        <v>200</v>
      </c>
      <c r="D2291" s="20">
        <v>0</v>
      </c>
      <c r="E2291" s="20">
        <v>0</v>
      </c>
      <c r="F2291" s="20">
        <v>0</v>
      </c>
      <c r="G2291" s="20">
        <v>0</v>
      </c>
      <c r="H2291" s="20">
        <v>0</v>
      </c>
      <c r="I2291" s="20">
        <v>0</v>
      </c>
      <c r="J2291" s="20">
        <v>0</v>
      </c>
      <c r="K2291" s="20">
        <v>0</v>
      </c>
    </row>
    <row r="2292" spans="1:11">
      <c r="A2292" s="99" t="s">
        <v>17</v>
      </c>
      <c r="B2292" s="102" t="s">
        <v>184</v>
      </c>
      <c r="C2292" s="23" t="s">
        <v>3</v>
      </c>
      <c r="D2292" s="24">
        <f>D2293+D2295+D2297+D2298+D2299</f>
        <v>1345.7</v>
      </c>
      <c r="E2292" s="24" t="s">
        <v>220</v>
      </c>
      <c r="F2292" s="24" t="s">
        <v>220</v>
      </c>
      <c r="G2292" s="24" t="s">
        <v>220</v>
      </c>
      <c r="H2292" s="24">
        <f>H2293+H2295+H2297+H2298+H2299</f>
        <v>751</v>
      </c>
      <c r="I2292" s="20">
        <f t="shared" ref="I2292:I2293" si="763">H2292/D2292*100</f>
        <v>55.807386490302449</v>
      </c>
      <c r="J2292" s="20" t="s">
        <v>220</v>
      </c>
      <c r="K2292" s="20" t="s">
        <v>220</v>
      </c>
    </row>
    <row r="2293" spans="1:11">
      <c r="A2293" s="100"/>
      <c r="B2293" s="103"/>
      <c r="C2293" s="25" t="s">
        <v>4</v>
      </c>
      <c r="D2293" s="20">
        <v>1345.7</v>
      </c>
      <c r="E2293" s="20">
        <v>1345.7</v>
      </c>
      <c r="F2293" s="20">
        <v>1345.7</v>
      </c>
      <c r="G2293" s="20">
        <v>751</v>
      </c>
      <c r="H2293" s="20">
        <v>751</v>
      </c>
      <c r="I2293" s="20">
        <f t="shared" si="763"/>
        <v>55.807386490302449</v>
      </c>
      <c r="J2293" s="20">
        <f t="shared" ref="J2293" si="764">G2293/E2293*100</f>
        <v>55.807386490302449</v>
      </c>
      <c r="K2293" s="20">
        <f t="shared" ref="K2293" si="765">G2293/F2293*100</f>
        <v>55.807386490302449</v>
      </c>
    </row>
    <row r="2294" spans="1:11" ht="47.25">
      <c r="A2294" s="100"/>
      <c r="B2294" s="103"/>
      <c r="C2294" s="25" t="s">
        <v>189</v>
      </c>
      <c r="D2294" s="20">
        <v>0</v>
      </c>
      <c r="E2294" s="20">
        <v>0</v>
      </c>
      <c r="F2294" s="20">
        <v>0</v>
      </c>
      <c r="G2294" s="20">
        <v>0</v>
      </c>
      <c r="H2294" s="20">
        <v>0</v>
      </c>
      <c r="I2294" s="20">
        <v>0</v>
      </c>
      <c r="J2294" s="20">
        <v>0</v>
      </c>
      <c r="K2294" s="20">
        <v>0</v>
      </c>
    </row>
    <row r="2295" spans="1:11" ht="31.5">
      <c r="A2295" s="100"/>
      <c r="B2295" s="103"/>
      <c r="C2295" s="25" t="s">
        <v>205</v>
      </c>
      <c r="D2295" s="20">
        <v>0</v>
      </c>
      <c r="E2295" s="20">
        <v>0</v>
      </c>
      <c r="F2295" s="20">
        <v>0</v>
      </c>
      <c r="G2295" s="20">
        <v>0</v>
      </c>
      <c r="H2295" s="20">
        <v>0</v>
      </c>
      <c r="I2295" s="20">
        <v>0</v>
      </c>
      <c r="J2295" s="20">
        <v>0</v>
      </c>
      <c r="K2295" s="20">
        <v>0</v>
      </c>
    </row>
    <row r="2296" spans="1:11" ht="63">
      <c r="A2296" s="100"/>
      <c r="B2296" s="103"/>
      <c r="C2296" s="25" t="s">
        <v>190</v>
      </c>
      <c r="D2296" s="20">
        <v>0</v>
      </c>
      <c r="E2296" s="20">
        <v>0</v>
      </c>
      <c r="F2296" s="20">
        <v>0</v>
      </c>
      <c r="G2296" s="20">
        <v>0</v>
      </c>
      <c r="H2296" s="20">
        <v>0</v>
      </c>
      <c r="I2296" s="20">
        <v>0</v>
      </c>
      <c r="J2296" s="20">
        <v>0</v>
      </c>
      <c r="K2296" s="20">
        <v>0</v>
      </c>
    </row>
    <row r="2297" spans="1:11" ht="31.5">
      <c r="A2297" s="100"/>
      <c r="B2297" s="103"/>
      <c r="C2297" s="25" t="s">
        <v>206</v>
      </c>
      <c r="D2297" s="20">
        <v>0</v>
      </c>
      <c r="E2297" s="20" t="s">
        <v>220</v>
      </c>
      <c r="F2297" s="20" t="s">
        <v>220</v>
      </c>
      <c r="G2297" s="20" t="s">
        <v>220</v>
      </c>
      <c r="H2297" s="20">
        <v>0</v>
      </c>
      <c r="I2297" s="20">
        <v>0</v>
      </c>
      <c r="J2297" s="20" t="s">
        <v>220</v>
      </c>
      <c r="K2297" s="20" t="s">
        <v>220</v>
      </c>
    </row>
    <row r="2298" spans="1:11" ht="31.5">
      <c r="A2298" s="100"/>
      <c r="B2298" s="103"/>
      <c r="C2298" s="25" t="s">
        <v>207</v>
      </c>
      <c r="D2298" s="20">
        <v>0</v>
      </c>
      <c r="E2298" s="20" t="s">
        <v>220</v>
      </c>
      <c r="F2298" s="20" t="s">
        <v>220</v>
      </c>
      <c r="G2298" s="20" t="s">
        <v>220</v>
      </c>
      <c r="H2298" s="20">
        <v>0</v>
      </c>
      <c r="I2298" s="20">
        <v>0</v>
      </c>
      <c r="J2298" s="20" t="s">
        <v>220</v>
      </c>
      <c r="K2298" s="20" t="s">
        <v>220</v>
      </c>
    </row>
    <row r="2299" spans="1:11" ht="94.5">
      <c r="A2299" s="101"/>
      <c r="B2299" s="104"/>
      <c r="C2299" s="25" t="s">
        <v>200</v>
      </c>
      <c r="D2299" s="20">
        <v>0</v>
      </c>
      <c r="E2299" s="20">
        <v>0</v>
      </c>
      <c r="F2299" s="20">
        <v>0</v>
      </c>
      <c r="G2299" s="20">
        <v>0</v>
      </c>
      <c r="H2299" s="20">
        <v>0</v>
      </c>
      <c r="I2299" s="20">
        <v>0</v>
      </c>
      <c r="J2299" s="20">
        <v>0</v>
      </c>
      <c r="K2299" s="20">
        <v>0</v>
      </c>
    </row>
    <row r="2300" spans="1:11">
      <c r="A2300" s="99" t="s">
        <v>18</v>
      </c>
      <c r="B2300" s="102" t="s">
        <v>184</v>
      </c>
      <c r="C2300" s="23" t="s">
        <v>3</v>
      </c>
      <c r="D2300" s="24">
        <f>D2301+D2303+D2305+D2306+D2307</f>
        <v>138705.1</v>
      </c>
      <c r="E2300" s="24" t="s">
        <v>220</v>
      </c>
      <c r="F2300" s="24" t="s">
        <v>220</v>
      </c>
      <c r="G2300" s="24" t="s">
        <v>220</v>
      </c>
      <c r="H2300" s="24">
        <f>H2301+H2303+H2305+H2306+H2307</f>
        <v>117907.4</v>
      </c>
      <c r="I2300" s="20">
        <f t="shared" ref="I2300:I2301" si="766">H2300/D2300*100</f>
        <v>85.005814494203875</v>
      </c>
      <c r="J2300" s="20" t="s">
        <v>220</v>
      </c>
      <c r="K2300" s="20" t="s">
        <v>220</v>
      </c>
    </row>
    <row r="2301" spans="1:11">
      <c r="A2301" s="100"/>
      <c r="B2301" s="103"/>
      <c r="C2301" s="25" t="s">
        <v>4</v>
      </c>
      <c r="D2301" s="20">
        <v>138705.1</v>
      </c>
      <c r="E2301" s="20">
        <v>138705.1</v>
      </c>
      <c r="F2301" s="20">
        <v>138705.1</v>
      </c>
      <c r="G2301" s="20">
        <v>117907.4</v>
      </c>
      <c r="H2301" s="20">
        <v>117907.4</v>
      </c>
      <c r="I2301" s="20">
        <f t="shared" si="766"/>
        <v>85.005814494203875</v>
      </c>
      <c r="J2301" s="20">
        <f t="shared" ref="J2301" si="767">G2301/E2301*100</f>
        <v>85.005814494203875</v>
      </c>
      <c r="K2301" s="20">
        <f t="shared" ref="K2301" si="768">G2301/F2301*100</f>
        <v>85.005814494203875</v>
      </c>
    </row>
    <row r="2302" spans="1:11" ht="47.25">
      <c r="A2302" s="100"/>
      <c r="B2302" s="103"/>
      <c r="C2302" s="25" t="s">
        <v>189</v>
      </c>
      <c r="D2302" s="20">
        <v>0</v>
      </c>
      <c r="E2302" s="20">
        <v>0</v>
      </c>
      <c r="F2302" s="20">
        <v>0</v>
      </c>
      <c r="G2302" s="20">
        <v>0</v>
      </c>
      <c r="H2302" s="20">
        <v>0</v>
      </c>
      <c r="I2302" s="20">
        <v>0</v>
      </c>
      <c r="J2302" s="20">
        <v>0</v>
      </c>
      <c r="K2302" s="20">
        <v>0</v>
      </c>
    </row>
    <row r="2303" spans="1:11" ht="31.5">
      <c r="A2303" s="100"/>
      <c r="B2303" s="103"/>
      <c r="C2303" s="25" t="s">
        <v>9</v>
      </c>
      <c r="D2303" s="20">
        <v>0</v>
      </c>
      <c r="E2303" s="20">
        <v>0</v>
      </c>
      <c r="F2303" s="20">
        <f>D2303+E2303</f>
        <v>0</v>
      </c>
      <c r="G2303" s="20">
        <v>0</v>
      </c>
      <c r="H2303" s="20">
        <v>0</v>
      </c>
      <c r="I2303" s="20">
        <v>0</v>
      </c>
      <c r="J2303" s="20">
        <v>0</v>
      </c>
      <c r="K2303" s="20">
        <v>0</v>
      </c>
    </row>
    <row r="2304" spans="1:11" ht="63">
      <c r="A2304" s="100"/>
      <c r="B2304" s="103"/>
      <c r="C2304" s="25" t="s">
        <v>190</v>
      </c>
      <c r="D2304" s="20">
        <v>0</v>
      </c>
      <c r="E2304" s="20">
        <v>0</v>
      </c>
      <c r="F2304" s="20">
        <v>0</v>
      </c>
      <c r="G2304" s="20">
        <v>0</v>
      </c>
      <c r="H2304" s="20">
        <v>0</v>
      </c>
      <c r="I2304" s="20">
        <v>0</v>
      </c>
      <c r="J2304" s="20">
        <v>0</v>
      </c>
      <c r="K2304" s="20">
        <v>0</v>
      </c>
    </row>
    <row r="2305" spans="1:11" ht="31.5">
      <c r="A2305" s="100"/>
      <c r="B2305" s="103"/>
      <c r="C2305" s="25" t="s">
        <v>206</v>
      </c>
      <c r="D2305" s="20">
        <v>0</v>
      </c>
      <c r="E2305" s="20" t="s">
        <v>220</v>
      </c>
      <c r="F2305" s="20" t="s">
        <v>220</v>
      </c>
      <c r="G2305" s="20" t="s">
        <v>220</v>
      </c>
      <c r="H2305" s="20">
        <v>0</v>
      </c>
      <c r="I2305" s="20">
        <v>0</v>
      </c>
      <c r="J2305" s="20" t="s">
        <v>220</v>
      </c>
      <c r="K2305" s="20" t="s">
        <v>220</v>
      </c>
    </row>
    <row r="2306" spans="1:11" ht="31.5">
      <c r="A2306" s="100"/>
      <c r="B2306" s="103"/>
      <c r="C2306" s="25" t="s">
        <v>207</v>
      </c>
      <c r="D2306" s="20">
        <v>0</v>
      </c>
      <c r="E2306" s="20" t="s">
        <v>220</v>
      </c>
      <c r="F2306" s="20" t="s">
        <v>220</v>
      </c>
      <c r="G2306" s="20" t="s">
        <v>220</v>
      </c>
      <c r="H2306" s="20">
        <v>0</v>
      </c>
      <c r="I2306" s="20">
        <v>0</v>
      </c>
      <c r="J2306" s="20" t="s">
        <v>220</v>
      </c>
      <c r="K2306" s="20" t="s">
        <v>220</v>
      </c>
    </row>
    <row r="2307" spans="1:11" ht="94.5">
      <c r="A2307" s="101"/>
      <c r="B2307" s="104"/>
      <c r="C2307" s="25" t="s">
        <v>200</v>
      </c>
      <c r="D2307" s="20">
        <v>0</v>
      </c>
      <c r="E2307" s="20">
        <v>0</v>
      </c>
      <c r="F2307" s="20">
        <v>0</v>
      </c>
      <c r="G2307" s="20">
        <v>0</v>
      </c>
      <c r="H2307" s="20">
        <v>0</v>
      </c>
      <c r="I2307" s="20">
        <v>0</v>
      </c>
      <c r="J2307" s="20">
        <v>0</v>
      </c>
      <c r="K2307" s="20">
        <v>0</v>
      </c>
    </row>
    <row r="2308" spans="1:11">
      <c r="A2308" s="99" t="s">
        <v>19</v>
      </c>
      <c r="B2308" s="102" t="s">
        <v>184</v>
      </c>
      <c r="C2308" s="23" t="s">
        <v>3</v>
      </c>
      <c r="D2308" s="24">
        <f>D2309+D2311+D2313+D2314+D2315</f>
        <v>141104</v>
      </c>
      <c r="E2308" s="24" t="s">
        <v>220</v>
      </c>
      <c r="F2308" s="24" t="s">
        <v>220</v>
      </c>
      <c r="G2308" s="24" t="s">
        <v>220</v>
      </c>
      <c r="H2308" s="24">
        <f>H2309+H2311+H2313+H2314+H2315</f>
        <v>101807.7</v>
      </c>
      <c r="I2308" s="20">
        <f t="shared" ref="I2308:I2309" si="769">H2308/D2308*100</f>
        <v>72.150824923460704</v>
      </c>
      <c r="J2308" s="20" t="s">
        <v>220</v>
      </c>
      <c r="K2308" s="20" t="s">
        <v>220</v>
      </c>
    </row>
    <row r="2309" spans="1:11">
      <c r="A2309" s="100"/>
      <c r="B2309" s="103"/>
      <c r="C2309" s="25" t="s">
        <v>4</v>
      </c>
      <c r="D2309" s="20">
        <v>141104</v>
      </c>
      <c r="E2309" s="20">
        <v>141104</v>
      </c>
      <c r="F2309" s="20">
        <v>141104</v>
      </c>
      <c r="G2309" s="20">
        <v>101807.7</v>
      </c>
      <c r="H2309" s="20">
        <v>101807.7</v>
      </c>
      <c r="I2309" s="20">
        <f t="shared" si="769"/>
        <v>72.150824923460704</v>
      </c>
      <c r="J2309" s="20">
        <f t="shared" ref="J2309" si="770">G2309/E2309*100</f>
        <v>72.150824923460704</v>
      </c>
      <c r="K2309" s="20">
        <f t="shared" ref="K2309" si="771">G2309/F2309*100</f>
        <v>72.150824923460704</v>
      </c>
    </row>
    <row r="2310" spans="1:11" ht="47.25">
      <c r="A2310" s="100"/>
      <c r="B2310" s="103"/>
      <c r="C2310" s="25" t="s">
        <v>189</v>
      </c>
      <c r="D2310" s="20">
        <v>0</v>
      </c>
      <c r="E2310" s="20">
        <v>0</v>
      </c>
      <c r="F2310" s="20">
        <v>0</v>
      </c>
      <c r="G2310" s="20">
        <v>0</v>
      </c>
      <c r="H2310" s="20">
        <v>0</v>
      </c>
      <c r="I2310" s="20">
        <v>0</v>
      </c>
      <c r="J2310" s="20">
        <v>0</v>
      </c>
      <c r="K2310" s="20">
        <v>0</v>
      </c>
    </row>
    <row r="2311" spans="1:11" ht="31.5">
      <c r="A2311" s="100"/>
      <c r="B2311" s="103"/>
      <c r="C2311" s="25" t="s">
        <v>205</v>
      </c>
      <c r="D2311" s="20">
        <v>0</v>
      </c>
      <c r="E2311" s="20">
        <v>0</v>
      </c>
      <c r="F2311" s="20">
        <v>0</v>
      </c>
      <c r="G2311" s="20">
        <v>0</v>
      </c>
      <c r="H2311" s="20">
        <v>0</v>
      </c>
      <c r="I2311" s="20">
        <v>0</v>
      </c>
      <c r="J2311" s="20">
        <v>0</v>
      </c>
      <c r="K2311" s="20">
        <v>0</v>
      </c>
    </row>
    <row r="2312" spans="1:11" ht="63">
      <c r="A2312" s="100"/>
      <c r="B2312" s="103"/>
      <c r="C2312" s="25" t="s">
        <v>190</v>
      </c>
      <c r="D2312" s="20">
        <v>0</v>
      </c>
      <c r="E2312" s="20">
        <v>0</v>
      </c>
      <c r="F2312" s="20">
        <v>0</v>
      </c>
      <c r="G2312" s="20">
        <v>0</v>
      </c>
      <c r="H2312" s="20">
        <v>0</v>
      </c>
      <c r="I2312" s="20">
        <v>0</v>
      </c>
      <c r="J2312" s="20">
        <v>0</v>
      </c>
      <c r="K2312" s="20">
        <v>0</v>
      </c>
    </row>
    <row r="2313" spans="1:11" ht="31.5">
      <c r="A2313" s="100"/>
      <c r="B2313" s="103"/>
      <c r="C2313" s="25" t="s">
        <v>206</v>
      </c>
      <c r="D2313" s="20">
        <v>0</v>
      </c>
      <c r="E2313" s="20" t="s">
        <v>220</v>
      </c>
      <c r="F2313" s="20" t="s">
        <v>220</v>
      </c>
      <c r="G2313" s="20" t="s">
        <v>220</v>
      </c>
      <c r="H2313" s="20">
        <v>0</v>
      </c>
      <c r="I2313" s="20">
        <v>0</v>
      </c>
      <c r="J2313" s="20" t="s">
        <v>220</v>
      </c>
      <c r="K2313" s="20" t="s">
        <v>220</v>
      </c>
    </row>
    <row r="2314" spans="1:11" ht="31.5">
      <c r="A2314" s="100"/>
      <c r="B2314" s="103"/>
      <c r="C2314" s="25" t="s">
        <v>207</v>
      </c>
      <c r="D2314" s="20">
        <v>0</v>
      </c>
      <c r="E2314" s="20" t="s">
        <v>220</v>
      </c>
      <c r="F2314" s="20" t="s">
        <v>220</v>
      </c>
      <c r="G2314" s="20" t="s">
        <v>220</v>
      </c>
      <c r="H2314" s="20">
        <v>0</v>
      </c>
      <c r="I2314" s="20">
        <v>0</v>
      </c>
      <c r="J2314" s="20" t="s">
        <v>220</v>
      </c>
      <c r="K2314" s="20" t="s">
        <v>220</v>
      </c>
    </row>
    <row r="2315" spans="1:11" ht="94.5">
      <c r="A2315" s="101"/>
      <c r="B2315" s="104"/>
      <c r="C2315" s="25" t="s">
        <v>200</v>
      </c>
      <c r="D2315" s="20">
        <v>0</v>
      </c>
      <c r="E2315" s="20">
        <v>0</v>
      </c>
      <c r="F2315" s="20">
        <v>0</v>
      </c>
      <c r="G2315" s="20">
        <v>0</v>
      </c>
      <c r="H2315" s="20">
        <v>0</v>
      </c>
      <c r="I2315" s="20">
        <v>0</v>
      </c>
      <c r="J2315" s="20">
        <v>0</v>
      </c>
      <c r="K2315" s="20">
        <v>0</v>
      </c>
    </row>
    <row r="2316" spans="1:11">
      <c r="A2316" s="99" t="s">
        <v>20</v>
      </c>
      <c r="B2316" s="102" t="s">
        <v>184</v>
      </c>
      <c r="C2316" s="23" t="s">
        <v>3</v>
      </c>
      <c r="D2316" s="24">
        <f>D2317+D2319+D2321+D2322+D2323</f>
        <v>542119.4</v>
      </c>
      <c r="E2316" s="24" t="s">
        <v>220</v>
      </c>
      <c r="F2316" s="24" t="s">
        <v>220</v>
      </c>
      <c r="G2316" s="24" t="s">
        <v>220</v>
      </c>
      <c r="H2316" s="24">
        <f>H2317+H2319+H2321+H2322+H2323</f>
        <v>443998.9</v>
      </c>
      <c r="I2316" s="20">
        <f t="shared" ref="I2316:I2317" si="772">H2316/D2316*100</f>
        <v>81.900573932605994</v>
      </c>
      <c r="J2316" s="20" t="s">
        <v>220</v>
      </c>
      <c r="K2316" s="20" t="s">
        <v>220</v>
      </c>
    </row>
    <row r="2317" spans="1:11">
      <c r="A2317" s="100"/>
      <c r="B2317" s="103"/>
      <c r="C2317" s="25" t="s">
        <v>4</v>
      </c>
      <c r="D2317" s="20">
        <v>542119.4</v>
      </c>
      <c r="E2317" s="20">
        <v>542119.4</v>
      </c>
      <c r="F2317" s="20">
        <v>542119.4</v>
      </c>
      <c r="G2317" s="20">
        <v>443998.9</v>
      </c>
      <c r="H2317" s="20">
        <v>443998.9</v>
      </c>
      <c r="I2317" s="20">
        <f t="shared" si="772"/>
        <v>81.900573932605994</v>
      </c>
      <c r="J2317" s="20">
        <f t="shared" ref="J2317" si="773">G2317/E2317*100</f>
        <v>81.900573932605994</v>
      </c>
      <c r="K2317" s="20">
        <f t="shared" ref="K2317" si="774">G2317/F2317*100</f>
        <v>81.900573932605994</v>
      </c>
    </row>
    <row r="2318" spans="1:11" ht="47.25">
      <c r="A2318" s="100"/>
      <c r="B2318" s="103"/>
      <c r="C2318" s="25" t="s">
        <v>189</v>
      </c>
      <c r="D2318" s="20">
        <v>0</v>
      </c>
      <c r="E2318" s="20">
        <v>0</v>
      </c>
      <c r="F2318" s="20">
        <v>0</v>
      </c>
      <c r="G2318" s="20">
        <v>0</v>
      </c>
      <c r="H2318" s="20">
        <v>0</v>
      </c>
      <c r="I2318" s="20">
        <v>0</v>
      </c>
      <c r="J2318" s="20">
        <v>0</v>
      </c>
      <c r="K2318" s="20">
        <v>0</v>
      </c>
    </row>
    <row r="2319" spans="1:11" ht="31.5">
      <c r="A2319" s="100"/>
      <c r="B2319" s="103"/>
      <c r="C2319" s="25" t="s">
        <v>9</v>
      </c>
      <c r="D2319" s="20">
        <v>0</v>
      </c>
      <c r="E2319" s="20">
        <v>0</v>
      </c>
      <c r="F2319" s="20">
        <v>0</v>
      </c>
      <c r="G2319" s="20">
        <v>0</v>
      </c>
      <c r="H2319" s="20">
        <v>0</v>
      </c>
      <c r="I2319" s="20">
        <v>0</v>
      </c>
      <c r="J2319" s="20">
        <v>0</v>
      </c>
      <c r="K2319" s="20">
        <v>0</v>
      </c>
    </row>
    <row r="2320" spans="1:11" ht="63">
      <c r="A2320" s="100"/>
      <c r="B2320" s="103"/>
      <c r="C2320" s="25" t="s">
        <v>190</v>
      </c>
      <c r="D2320" s="20">
        <v>0</v>
      </c>
      <c r="E2320" s="20">
        <v>0</v>
      </c>
      <c r="F2320" s="20">
        <v>0</v>
      </c>
      <c r="G2320" s="20">
        <v>0</v>
      </c>
      <c r="H2320" s="20">
        <v>0</v>
      </c>
      <c r="I2320" s="20">
        <v>0</v>
      </c>
      <c r="J2320" s="20">
        <v>0</v>
      </c>
      <c r="K2320" s="20">
        <v>0</v>
      </c>
    </row>
    <row r="2321" spans="1:11" ht="31.5">
      <c r="A2321" s="100"/>
      <c r="B2321" s="103"/>
      <c r="C2321" s="25" t="s">
        <v>206</v>
      </c>
      <c r="D2321" s="20">
        <v>0</v>
      </c>
      <c r="E2321" s="20" t="s">
        <v>220</v>
      </c>
      <c r="F2321" s="20" t="s">
        <v>220</v>
      </c>
      <c r="G2321" s="20" t="s">
        <v>220</v>
      </c>
      <c r="H2321" s="20">
        <v>0</v>
      </c>
      <c r="I2321" s="20">
        <v>0</v>
      </c>
      <c r="J2321" s="20" t="s">
        <v>220</v>
      </c>
      <c r="K2321" s="20" t="s">
        <v>220</v>
      </c>
    </row>
    <row r="2322" spans="1:11" ht="31.5">
      <c r="A2322" s="100"/>
      <c r="B2322" s="103"/>
      <c r="C2322" s="25" t="s">
        <v>207</v>
      </c>
      <c r="D2322" s="20">
        <v>0</v>
      </c>
      <c r="E2322" s="20" t="s">
        <v>220</v>
      </c>
      <c r="F2322" s="20" t="s">
        <v>220</v>
      </c>
      <c r="G2322" s="20" t="s">
        <v>220</v>
      </c>
      <c r="H2322" s="20">
        <v>0</v>
      </c>
      <c r="I2322" s="20">
        <v>0</v>
      </c>
      <c r="J2322" s="20" t="s">
        <v>220</v>
      </c>
      <c r="K2322" s="20" t="s">
        <v>220</v>
      </c>
    </row>
    <row r="2323" spans="1:11" ht="94.5">
      <c r="A2323" s="101"/>
      <c r="B2323" s="104"/>
      <c r="C2323" s="25" t="s">
        <v>200</v>
      </c>
      <c r="D2323" s="20">
        <v>0</v>
      </c>
      <c r="E2323" s="20">
        <v>0</v>
      </c>
      <c r="F2323" s="20">
        <v>0</v>
      </c>
      <c r="G2323" s="20">
        <v>0</v>
      </c>
      <c r="H2323" s="20">
        <v>0</v>
      </c>
      <c r="I2323" s="20">
        <v>0</v>
      </c>
      <c r="J2323" s="20">
        <v>0</v>
      </c>
      <c r="K2323" s="20">
        <v>0</v>
      </c>
    </row>
    <row r="2324" spans="1:11">
      <c r="A2324" s="99" t="s">
        <v>21</v>
      </c>
      <c r="B2324" s="102" t="s">
        <v>184</v>
      </c>
      <c r="C2324" s="23" t="s">
        <v>3</v>
      </c>
      <c r="D2324" s="24">
        <f>D2325+D2327+D2329+D2330+D2331</f>
        <v>2499.6999999999998</v>
      </c>
      <c r="E2324" s="24" t="s">
        <v>220</v>
      </c>
      <c r="F2324" s="24" t="s">
        <v>220</v>
      </c>
      <c r="G2324" s="24" t="s">
        <v>220</v>
      </c>
      <c r="H2324" s="24">
        <f>H2325+H2327+H2329+H2330+H2331</f>
        <v>1917.5</v>
      </c>
      <c r="I2324" s="20">
        <f t="shared" ref="I2324:I2325" si="775">H2324/D2324*100</f>
        <v>76.70920510461255</v>
      </c>
      <c r="J2324" s="20" t="s">
        <v>220</v>
      </c>
      <c r="K2324" s="20" t="s">
        <v>220</v>
      </c>
    </row>
    <row r="2325" spans="1:11">
      <c r="A2325" s="100"/>
      <c r="B2325" s="103"/>
      <c r="C2325" s="25" t="s">
        <v>4</v>
      </c>
      <c r="D2325" s="20">
        <v>2499.6999999999998</v>
      </c>
      <c r="E2325" s="20">
        <v>2499.6999999999998</v>
      </c>
      <c r="F2325" s="20">
        <v>2499.6999999999998</v>
      </c>
      <c r="G2325" s="20">
        <v>1917.5</v>
      </c>
      <c r="H2325" s="20">
        <v>1917.5</v>
      </c>
      <c r="I2325" s="20">
        <f t="shared" si="775"/>
        <v>76.70920510461255</v>
      </c>
      <c r="J2325" s="20">
        <f t="shared" ref="J2325" si="776">G2325/E2325*100</f>
        <v>76.70920510461255</v>
      </c>
      <c r="K2325" s="20">
        <f t="shared" ref="K2325" si="777">G2325/F2325*100</f>
        <v>76.70920510461255</v>
      </c>
    </row>
    <row r="2326" spans="1:11" ht="47.25">
      <c r="A2326" s="100"/>
      <c r="B2326" s="103"/>
      <c r="C2326" s="25" t="s">
        <v>189</v>
      </c>
      <c r="D2326" s="20">
        <v>0</v>
      </c>
      <c r="E2326" s="20">
        <v>0</v>
      </c>
      <c r="F2326" s="20">
        <v>0</v>
      </c>
      <c r="G2326" s="20">
        <v>0</v>
      </c>
      <c r="H2326" s="20">
        <v>0</v>
      </c>
      <c r="I2326" s="20">
        <v>0</v>
      </c>
      <c r="J2326" s="20">
        <v>0</v>
      </c>
      <c r="K2326" s="20">
        <v>0</v>
      </c>
    </row>
    <row r="2327" spans="1:11" ht="31.5">
      <c r="A2327" s="100"/>
      <c r="B2327" s="103"/>
      <c r="C2327" s="25" t="s">
        <v>9</v>
      </c>
      <c r="D2327" s="20">
        <v>0</v>
      </c>
      <c r="E2327" s="20">
        <v>0</v>
      </c>
      <c r="F2327" s="20">
        <v>0</v>
      </c>
      <c r="G2327" s="20">
        <v>0</v>
      </c>
      <c r="H2327" s="20">
        <v>0</v>
      </c>
      <c r="I2327" s="20">
        <v>0</v>
      </c>
      <c r="J2327" s="20">
        <v>0</v>
      </c>
      <c r="K2327" s="20">
        <v>0</v>
      </c>
    </row>
    <row r="2328" spans="1:11" ht="63">
      <c r="A2328" s="100"/>
      <c r="B2328" s="103"/>
      <c r="C2328" s="25" t="s">
        <v>190</v>
      </c>
      <c r="D2328" s="20">
        <v>0</v>
      </c>
      <c r="E2328" s="20">
        <v>0</v>
      </c>
      <c r="F2328" s="20">
        <v>0</v>
      </c>
      <c r="G2328" s="20">
        <v>0</v>
      </c>
      <c r="H2328" s="20">
        <v>0</v>
      </c>
      <c r="I2328" s="20">
        <v>0</v>
      </c>
      <c r="J2328" s="20">
        <v>0</v>
      </c>
      <c r="K2328" s="20">
        <v>0</v>
      </c>
    </row>
    <row r="2329" spans="1:11" ht="31.5">
      <c r="A2329" s="100"/>
      <c r="B2329" s="103"/>
      <c r="C2329" s="25" t="s">
        <v>206</v>
      </c>
      <c r="D2329" s="20">
        <v>0</v>
      </c>
      <c r="E2329" s="20" t="s">
        <v>220</v>
      </c>
      <c r="F2329" s="20" t="s">
        <v>220</v>
      </c>
      <c r="G2329" s="20" t="s">
        <v>220</v>
      </c>
      <c r="H2329" s="20">
        <v>0</v>
      </c>
      <c r="I2329" s="20">
        <v>0</v>
      </c>
      <c r="J2329" s="20" t="s">
        <v>220</v>
      </c>
      <c r="K2329" s="20" t="s">
        <v>220</v>
      </c>
    </row>
    <row r="2330" spans="1:11" ht="31.5">
      <c r="A2330" s="100"/>
      <c r="B2330" s="103"/>
      <c r="C2330" s="25" t="s">
        <v>207</v>
      </c>
      <c r="D2330" s="20">
        <v>0</v>
      </c>
      <c r="E2330" s="20" t="s">
        <v>220</v>
      </c>
      <c r="F2330" s="20" t="s">
        <v>220</v>
      </c>
      <c r="G2330" s="20" t="s">
        <v>220</v>
      </c>
      <c r="H2330" s="20">
        <v>0</v>
      </c>
      <c r="I2330" s="20">
        <v>0</v>
      </c>
      <c r="J2330" s="20" t="s">
        <v>220</v>
      </c>
      <c r="K2330" s="20" t="s">
        <v>220</v>
      </c>
    </row>
    <row r="2331" spans="1:11" ht="94.5">
      <c r="A2331" s="101"/>
      <c r="B2331" s="104"/>
      <c r="C2331" s="25" t="s">
        <v>200</v>
      </c>
      <c r="D2331" s="20">
        <v>0</v>
      </c>
      <c r="E2331" s="20">
        <v>0</v>
      </c>
      <c r="F2331" s="20">
        <v>0</v>
      </c>
      <c r="G2331" s="20">
        <v>0</v>
      </c>
      <c r="H2331" s="20">
        <v>0</v>
      </c>
      <c r="I2331" s="20">
        <v>0</v>
      </c>
      <c r="J2331" s="20">
        <v>0</v>
      </c>
      <c r="K2331" s="20">
        <v>0</v>
      </c>
    </row>
    <row r="2332" spans="1:11" hidden="1">
      <c r="A2332" s="99" t="s">
        <v>22</v>
      </c>
      <c r="B2332" s="102" t="s">
        <v>184</v>
      </c>
      <c r="C2332" s="23" t="s">
        <v>3</v>
      </c>
      <c r="D2332" s="24">
        <f>D2333+D2335+D2337+D2338+D2339</f>
        <v>0</v>
      </c>
      <c r="E2332" s="24" t="s">
        <v>220</v>
      </c>
      <c r="F2332" s="24" t="s">
        <v>220</v>
      </c>
      <c r="G2332" s="24" t="s">
        <v>220</v>
      </c>
      <c r="H2332" s="24">
        <f>H2333+H2335+H2337+H2338+H2339</f>
        <v>0</v>
      </c>
      <c r="I2332" s="20">
        <v>0</v>
      </c>
      <c r="J2332" s="20" t="s">
        <v>220</v>
      </c>
      <c r="K2332" s="20" t="s">
        <v>220</v>
      </c>
    </row>
    <row r="2333" spans="1:11" hidden="1">
      <c r="A2333" s="100"/>
      <c r="B2333" s="103"/>
      <c r="C2333" s="25" t="s">
        <v>4</v>
      </c>
      <c r="D2333" s="20">
        <v>0</v>
      </c>
      <c r="E2333" s="20">
        <v>0</v>
      </c>
      <c r="F2333" s="20">
        <v>0</v>
      </c>
      <c r="G2333" s="20">
        <v>0</v>
      </c>
      <c r="H2333" s="20">
        <v>0</v>
      </c>
      <c r="I2333" s="20">
        <v>0</v>
      </c>
      <c r="J2333" s="20">
        <v>0</v>
      </c>
      <c r="K2333" s="20">
        <v>0</v>
      </c>
    </row>
    <row r="2334" spans="1:11" ht="47.25" hidden="1">
      <c r="A2334" s="100"/>
      <c r="B2334" s="103"/>
      <c r="C2334" s="25" t="s">
        <v>189</v>
      </c>
      <c r="D2334" s="20">
        <v>0</v>
      </c>
      <c r="E2334" s="20">
        <v>0</v>
      </c>
      <c r="F2334" s="20">
        <v>0</v>
      </c>
      <c r="G2334" s="20">
        <v>0</v>
      </c>
      <c r="H2334" s="20">
        <v>0</v>
      </c>
      <c r="I2334" s="20">
        <v>0</v>
      </c>
      <c r="J2334" s="20">
        <v>0</v>
      </c>
      <c r="K2334" s="20">
        <v>0</v>
      </c>
    </row>
    <row r="2335" spans="1:11" ht="31.5" hidden="1">
      <c r="A2335" s="100"/>
      <c r="B2335" s="103"/>
      <c r="C2335" s="25" t="s">
        <v>9</v>
      </c>
      <c r="D2335" s="20">
        <v>0</v>
      </c>
      <c r="E2335" s="20">
        <v>0</v>
      </c>
      <c r="F2335" s="20">
        <v>0</v>
      </c>
      <c r="G2335" s="20">
        <v>0</v>
      </c>
      <c r="H2335" s="20">
        <v>0</v>
      </c>
      <c r="I2335" s="20">
        <v>0</v>
      </c>
      <c r="J2335" s="20">
        <v>0</v>
      </c>
      <c r="K2335" s="20">
        <v>0</v>
      </c>
    </row>
    <row r="2336" spans="1:11" ht="63" hidden="1">
      <c r="A2336" s="100"/>
      <c r="B2336" s="103"/>
      <c r="C2336" s="25" t="s">
        <v>190</v>
      </c>
      <c r="D2336" s="20">
        <v>0</v>
      </c>
      <c r="E2336" s="20">
        <v>0</v>
      </c>
      <c r="F2336" s="20">
        <v>0</v>
      </c>
      <c r="G2336" s="20">
        <v>0</v>
      </c>
      <c r="H2336" s="20">
        <v>0</v>
      </c>
      <c r="I2336" s="20">
        <v>0</v>
      </c>
      <c r="J2336" s="20">
        <v>0</v>
      </c>
      <c r="K2336" s="20">
        <v>0</v>
      </c>
    </row>
    <row r="2337" spans="1:11" ht="31.5" hidden="1">
      <c r="A2337" s="100"/>
      <c r="B2337" s="103"/>
      <c r="C2337" s="25" t="s">
        <v>206</v>
      </c>
      <c r="D2337" s="20">
        <v>0</v>
      </c>
      <c r="E2337" s="20" t="s">
        <v>220</v>
      </c>
      <c r="F2337" s="20" t="s">
        <v>220</v>
      </c>
      <c r="G2337" s="20" t="s">
        <v>220</v>
      </c>
      <c r="H2337" s="20">
        <v>0</v>
      </c>
      <c r="I2337" s="20">
        <v>0</v>
      </c>
      <c r="J2337" s="20" t="s">
        <v>220</v>
      </c>
      <c r="K2337" s="20" t="s">
        <v>220</v>
      </c>
    </row>
    <row r="2338" spans="1:11" ht="31.5" hidden="1">
      <c r="A2338" s="100"/>
      <c r="B2338" s="103"/>
      <c r="C2338" s="25" t="s">
        <v>207</v>
      </c>
      <c r="D2338" s="20">
        <v>0</v>
      </c>
      <c r="E2338" s="20" t="s">
        <v>220</v>
      </c>
      <c r="F2338" s="20" t="s">
        <v>220</v>
      </c>
      <c r="G2338" s="20" t="s">
        <v>220</v>
      </c>
      <c r="H2338" s="20">
        <v>0</v>
      </c>
      <c r="I2338" s="20">
        <v>0</v>
      </c>
      <c r="J2338" s="20" t="s">
        <v>220</v>
      </c>
      <c r="K2338" s="20" t="s">
        <v>220</v>
      </c>
    </row>
    <row r="2339" spans="1:11" ht="94.5" hidden="1">
      <c r="A2339" s="101"/>
      <c r="B2339" s="104"/>
      <c r="C2339" s="25" t="s">
        <v>200</v>
      </c>
      <c r="D2339" s="20">
        <v>0</v>
      </c>
      <c r="E2339" s="20">
        <v>0</v>
      </c>
      <c r="F2339" s="20">
        <v>0</v>
      </c>
      <c r="G2339" s="20">
        <v>0</v>
      </c>
      <c r="H2339" s="20">
        <v>0</v>
      </c>
      <c r="I2339" s="20">
        <v>0</v>
      </c>
      <c r="J2339" s="20">
        <v>0</v>
      </c>
      <c r="K2339" s="20">
        <v>0</v>
      </c>
    </row>
    <row r="2340" spans="1:11">
      <c r="A2340" s="106" t="s">
        <v>14</v>
      </c>
      <c r="B2340" s="102" t="s">
        <v>221</v>
      </c>
      <c r="C2340" s="23" t="s">
        <v>3</v>
      </c>
      <c r="D2340" s="24">
        <f>D2341+D2343+D2345+D2346+D2347</f>
        <v>1800</v>
      </c>
      <c r="E2340" s="24" t="s">
        <v>220</v>
      </c>
      <c r="F2340" s="24" t="s">
        <v>220</v>
      </c>
      <c r="G2340" s="24" t="s">
        <v>220</v>
      </c>
      <c r="H2340" s="24">
        <f>H2341+H2343+H2345+H2346+H2347</f>
        <v>1800</v>
      </c>
      <c r="I2340" s="20">
        <f>H2340/D2340*100</f>
        <v>100</v>
      </c>
      <c r="J2340" s="20" t="s">
        <v>220</v>
      </c>
      <c r="K2340" s="20" t="s">
        <v>220</v>
      </c>
    </row>
    <row r="2341" spans="1:11">
      <c r="A2341" s="107"/>
      <c r="B2341" s="103"/>
      <c r="C2341" s="25" t="s">
        <v>4</v>
      </c>
      <c r="D2341" s="20">
        <f>D2350+D2390+D2430+D2590</f>
        <v>1800</v>
      </c>
      <c r="E2341" s="20">
        <f t="shared" ref="E2341:H2341" si="778">E2350+E2390+E2430+E2590</f>
        <v>1800</v>
      </c>
      <c r="F2341" s="20">
        <f t="shared" si="778"/>
        <v>1800</v>
      </c>
      <c r="G2341" s="20">
        <f t="shared" si="778"/>
        <v>1800</v>
      </c>
      <c r="H2341" s="20">
        <f t="shared" si="778"/>
        <v>1800</v>
      </c>
      <c r="I2341" s="20">
        <f>H2341/D2341*100</f>
        <v>100</v>
      </c>
      <c r="J2341" s="20">
        <f>G2341/E2341*100</f>
        <v>100</v>
      </c>
      <c r="K2341" s="20">
        <f>G2341/F2341*100</f>
        <v>100</v>
      </c>
    </row>
    <row r="2342" spans="1:11" ht="47.25">
      <c r="A2342" s="107"/>
      <c r="B2342" s="103"/>
      <c r="C2342" s="25" t="s">
        <v>189</v>
      </c>
      <c r="D2342" s="20">
        <f t="shared" ref="D2342:H2347" si="779">D2351+D2391+D2431+D2591</f>
        <v>0</v>
      </c>
      <c r="E2342" s="20">
        <f t="shared" si="779"/>
        <v>0</v>
      </c>
      <c r="F2342" s="20">
        <f t="shared" si="779"/>
        <v>0</v>
      </c>
      <c r="G2342" s="20">
        <f t="shared" si="779"/>
        <v>0</v>
      </c>
      <c r="H2342" s="20">
        <f t="shared" si="779"/>
        <v>0</v>
      </c>
      <c r="I2342" s="20">
        <v>0</v>
      </c>
      <c r="J2342" s="20">
        <v>0</v>
      </c>
      <c r="K2342" s="20">
        <v>0</v>
      </c>
    </row>
    <row r="2343" spans="1:11" ht="31.5">
      <c r="A2343" s="107"/>
      <c r="B2343" s="103"/>
      <c r="C2343" s="25" t="s">
        <v>9</v>
      </c>
      <c r="D2343" s="20">
        <f t="shared" si="779"/>
        <v>0</v>
      </c>
      <c r="E2343" s="20">
        <f t="shared" si="779"/>
        <v>0</v>
      </c>
      <c r="F2343" s="20">
        <f t="shared" si="779"/>
        <v>0</v>
      </c>
      <c r="G2343" s="20">
        <f t="shared" si="779"/>
        <v>0</v>
      </c>
      <c r="H2343" s="20">
        <f t="shared" si="779"/>
        <v>0</v>
      </c>
      <c r="I2343" s="20">
        <v>0</v>
      </c>
      <c r="J2343" s="20">
        <v>0</v>
      </c>
      <c r="K2343" s="20">
        <v>0</v>
      </c>
    </row>
    <row r="2344" spans="1:11" ht="63">
      <c r="A2344" s="107"/>
      <c r="B2344" s="103"/>
      <c r="C2344" s="25" t="s">
        <v>190</v>
      </c>
      <c r="D2344" s="20">
        <f t="shared" si="779"/>
        <v>0</v>
      </c>
      <c r="E2344" s="20">
        <f t="shared" si="779"/>
        <v>0</v>
      </c>
      <c r="F2344" s="20">
        <f t="shared" si="779"/>
        <v>0</v>
      </c>
      <c r="G2344" s="20">
        <f t="shared" si="779"/>
        <v>0</v>
      </c>
      <c r="H2344" s="20">
        <f t="shared" si="779"/>
        <v>0</v>
      </c>
      <c r="I2344" s="20">
        <v>0</v>
      </c>
      <c r="J2344" s="20">
        <v>0</v>
      </c>
      <c r="K2344" s="20">
        <v>0</v>
      </c>
    </row>
    <row r="2345" spans="1:11" ht="31.5">
      <c r="A2345" s="107"/>
      <c r="B2345" s="103"/>
      <c r="C2345" s="25" t="s">
        <v>206</v>
      </c>
      <c r="D2345" s="20">
        <f t="shared" si="779"/>
        <v>0</v>
      </c>
      <c r="E2345" s="20" t="s">
        <v>220</v>
      </c>
      <c r="F2345" s="20" t="s">
        <v>220</v>
      </c>
      <c r="G2345" s="20" t="s">
        <v>220</v>
      </c>
      <c r="H2345" s="20">
        <f t="shared" si="779"/>
        <v>0</v>
      </c>
      <c r="I2345" s="20">
        <v>0</v>
      </c>
      <c r="J2345" s="20" t="s">
        <v>220</v>
      </c>
      <c r="K2345" s="20" t="s">
        <v>220</v>
      </c>
    </row>
    <row r="2346" spans="1:11" ht="31.5">
      <c r="A2346" s="107"/>
      <c r="B2346" s="103"/>
      <c r="C2346" s="25" t="s">
        <v>207</v>
      </c>
      <c r="D2346" s="20">
        <f t="shared" si="779"/>
        <v>0</v>
      </c>
      <c r="E2346" s="20" t="s">
        <v>220</v>
      </c>
      <c r="F2346" s="20" t="s">
        <v>220</v>
      </c>
      <c r="G2346" s="20" t="s">
        <v>220</v>
      </c>
      <c r="H2346" s="20">
        <f t="shared" si="779"/>
        <v>0</v>
      </c>
      <c r="I2346" s="20">
        <v>0</v>
      </c>
      <c r="J2346" s="20" t="s">
        <v>220</v>
      </c>
      <c r="K2346" s="20" t="s">
        <v>220</v>
      </c>
    </row>
    <row r="2347" spans="1:11" ht="94.5">
      <c r="A2347" s="108"/>
      <c r="B2347" s="104"/>
      <c r="C2347" s="25" t="s">
        <v>200</v>
      </c>
      <c r="D2347" s="20">
        <f t="shared" si="779"/>
        <v>0</v>
      </c>
      <c r="E2347" s="20">
        <f t="shared" si="779"/>
        <v>0</v>
      </c>
      <c r="F2347" s="20">
        <f t="shared" si="779"/>
        <v>0</v>
      </c>
      <c r="G2347" s="20">
        <f t="shared" si="779"/>
        <v>0</v>
      </c>
      <c r="H2347" s="20">
        <f t="shared" si="779"/>
        <v>0</v>
      </c>
      <c r="I2347" s="20">
        <v>0</v>
      </c>
      <c r="J2347" s="20">
        <v>0</v>
      </c>
      <c r="K2347" s="20">
        <v>0</v>
      </c>
    </row>
    <row r="2348" spans="1:11">
      <c r="A2348" s="54"/>
      <c r="B2348" s="55"/>
      <c r="C2348" s="55" t="s">
        <v>62</v>
      </c>
      <c r="D2348" s="56"/>
      <c r="E2348" s="20"/>
      <c r="F2348" s="56"/>
      <c r="G2348" s="56"/>
      <c r="H2348" s="56"/>
      <c r="I2348" s="56"/>
      <c r="J2348" s="56"/>
      <c r="K2348" s="56"/>
    </row>
    <row r="2349" spans="1:11">
      <c r="A2349" s="99" t="s">
        <v>23</v>
      </c>
      <c r="B2349" s="102" t="s">
        <v>184</v>
      </c>
      <c r="C2349" s="23" t="s">
        <v>3</v>
      </c>
      <c r="D2349" s="24">
        <f>D2350+D2352+D2354+D2355+D2356</f>
        <v>36</v>
      </c>
      <c r="E2349" s="24" t="s">
        <v>220</v>
      </c>
      <c r="F2349" s="24" t="s">
        <v>220</v>
      </c>
      <c r="G2349" s="24" t="s">
        <v>220</v>
      </c>
      <c r="H2349" s="24">
        <f>H2350+H2352+H2354+H2355+H2356</f>
        <v>36</v>
      </c>
      <c r="I2349" s="20">
        <f t="shared" ref="I2349:I2350" si="780">H2349/D2349*100</f>
        <v>100</v>
      </c>
      <c r="J2349" s="20" t="s">
        <v>220</v>
      </c>
      <c r="K2349" s="20" t="s">
        <v>220</v>
      </c>
    </row>
    <row r="2350" spans="1:11">
      <c r="A2350" s="100"/>
      <c r="B2350" s="103"/>
      <c r="C2350" s="25" t="s">
        <v>4</v>
      </c>
      <c r="D2350" s="20">
        <f>D2382+D2366+D2374</f>
        <v>36</v>
      </c>
      <c r="E2350" s="20">
        <f t="shared" ref="E2350:H2350" si="781">E2382+E2366+E2374</f>
        <v>36</v>
      </c>
      <c r="F2350" s="20">
        <f t="shared" si="781"/>
        <v>36</v>
      </c>
      <c r="G2350" s="20">
        <f t="shared" si="781"/>
        <v>36</v>
      </c>
      <c r="H2350" s="20">
        <f t="shared" si="781"/>
        <v>36</v>
      </c>
      <c r="I2350" s="20">
        <f t="shared" si="780"/>
        <v>100</v>
      </c>
      <c r="J2350" s="20">
        <f t="shared" ref="J2350" si="782">G2350/E2350*100</f>
        <v>100</v>
      </c>
      <c r="K2350" s="20">
        <f t="shared" ref="K2350" si="783">G2350/F2350*100</f>
        <v>100</v>
      </c>
    </row>
    <row r="2351" spans="1:11" ht="47.25">
      <c r="A2351" s="100"/>
      <c r="B2351" s="103"/>
      <c r="C2351" s="25" t="s">
        <v>189</v>
      </c>
      <c r="D2351" s="20">
        <f t="shared" ref="D2351:H2356" si="784">D2359+D2367+D2375+D2383</f>
        <v>0</v>
      </c>
      <c r="E2351" s="20">
        <f t="shared" si="784"/>
        <v>0</v>
      </c>
      <c r="F2351" s="20">
        <f t="shared" si="784"/>
        <v>0</v>
      </c>
      <c r="G2351" s="20">
        <f t="shared" si="784"/>
        <v>0</v>
      </c>
      <c r="H2351" s="20">
        <f t="shared" si="784"/>
        <v>0</v>
      </c>
      <c r="I2351" s="20">
        <v>0</v>
      </c>
      <c r="J2351" s="20">
        <v>0</v>
      </c>
      <c r="K2351" s="20">
        <v>0</v>
      </c>
    </row>
    <row r="2352" spans="1:11" ht="31.5">
      <c r="A2352" s="100"/>
      <c r="B2352" s="103"/>
      <c r="C2352" s="25" t="s">
        <v>9</v>
      </c>
      <c r="D2352" s="20">
        <f>D2360+D2368+D2376+D2384</f>
        <v>0</v>
      </c>
      <c r="E2352" s="20">
        <f t="shared" si="784"/>
        <v>0</v>
      </c>
      <c r="F2352" s="20">
        <f t="shared" si="784"/>
        <v>0</v>
      </c>
      <c r="G2352" s="20">
        <f t="shared" si="784"/>
        <v>0</v>
      </c>
      <c r="H2352" s="20">
        <f t="shared" si="784"/>
        <v>0</v>
      </c>
      <c r="I2352" s="20">
        <v>0</v>
      </c>
      <c r="J2352" s="20">
        <v>0</v>
      </c>
      <c r="K2352" s="20">
        <v>0</v>
      </c>
    </row>
    <row r="2353" spans="1:11" ht="63">
      <c r="A2353" s="100"/>
      <c r="B2353" s="103"/>
      <c r="C2353" s="25" t="s">
        <v>190</v>
      </c>
      <c r="D2353" s="20">
        <f t="shared" si="784"/>
        <v>0</v>
      </c>
      <c r="E2353" s="20">
        <f t="shared" si="784"/>
        <v>0</v>
      </c>
      <c r="F2353" s="20">
        <f t="shared" si="784"/>
        <v>0</v>
      </c>
      <c r="G2353" s="20">
        <f t="shared" si="784"/>
        <v>0</v>
      </c>
      <c r="H2353" s="20">
        <f t="shared" si="784"/>
        <v>0</v>
      </c>
      <c r="I2353" s="20">
        <v>0</v>
      </c>
      <c r="J2353" s="20">
        <v>0</v>
      </c>
      <c r="K2353" s="20">
        <v>0</v>
      </c>
    </row>
    <row r="2354" spans="1:11" ht="31.5">
      <c r="A2354" s="100"/>
      <c r="B2354" s="103"/>
      <c r="C2354" s="25" t="s">
        <v>206</v>
      </c>
      <c r="D2354" s="20">
        <f t="shared" si="784"/>
        <v>0</v>
      </c>
      <c r="E2354" s="20" t="s">
        <v>220</v>
      </c>
      <c r="F2354" s="20" t="s">
        <v>220</v>
      </c>
      <c r="G2354" s="20" t="s">
        <v>220</v>
      </c>
      <c r="H2354" s="20">
        <f t="shared" si="784"/>
        <v>0</v>
      </c>
      <c r="I2354" s="20">
        <v>0</v>
      </c>
      <c r="J2354" s="20" t="s">
        <v>220</v>
      </c>
      <c r="K2354" s="20" t="s">
        <v>220</v>
      </c>
    </row>
    <row r="2355" spans="1:11" ht="31.5">
      <c r="A2355" s="100"/>
      <c r="B2355" s="103"/>
      <c r="C2355" s="25" t="s">
        <v>207</v>
      </c>
      <c r="D2355" s="20">
        <f t="shared" si="784"/>
        <v>0</v>
      </c>
      <c r="E2355" s="20" t="s">
        <v>220</v>
      </c>
      <c r="F2355" s="20" t="s">
        <v>220</v>
      </c>
      <c r="G2355" s="20" t="s">
        <v>220</v>
      </c>
      <c r="H2355" s="20">
        <f t="shared" si="784"/>
        <v>0</v>
      </c>
      <c r="I2355" s="20">
        <v>0</v>
      </c>
      <c r="J2355" s="20" t="s">
        <v>220</v>
      </c>
      <c r="K2355" s="20" t="s">
        <v>220</v>
      </c>
    </row>
    <row r="2356" spans="1:11" ht="94.5">
      <c r="A2356" s="101"/>
      <c r="B2356" s="104"/>
      <c r="C2356" s="25" t="s">
        <v>200</v>
      </c>
      <c r="D2356" s="20">
        <f t="shared" si="784"/>
        <v>0</v>
      </c>
      <c r="E2356" s="20">
        <f t="shared" si="784"/>
        <v>0</v>
      </c>
      <c r="F2356" s="20">
        <f t="shared" si="784"/>
        <v>0</v>
      </c>
      <c r="G2356" s="20">
        <f t="shared" si="784"/>
        <v>0</v>
      </c>
      <c r="H2356" s="20">
        <f t="shared" si="784"/>
        <v>0</v>
      </c>
      <c r="I2356" s="20">
        <v>0</v>
      </c>
      <c r="J2356" s="20">
        <v>0</v>
      </c>
      <c r="K2356" s="20">
        <v>0</v>
      </c>
    </row>
    <row r="2357" spans="1:11">
      <c r="A2357" s="99" t="s">
        <v>152</v>
      </c>
      <c r="B2357" s="102" t="s">
        <v>184</v>
      </c>
      <c r="C2357" s="23" t="s">
        <v>3</v>
      </c>
      <c r="D2357" s="24">
        <f>D2358+D2360+D2362+D2363+D2364</f>
        <v>0</v>
      </c>
      <c r="E2357" s="24" t="s">
        <v>220</v>
      </c>
      <c r="F2357" s="24" t="s">
        <v>220</v>
      </c>
      <c r="G2357" s="24" t="s">
        <v>220</v>
      </c>
      <c r="H2357" s="24">
        <f>H2358+H2360+H2362+H2363+H2364</f>
        <v>0</v>
      </c>
      <c r="I2357" s="20">
        <v>0</v>
      </c>
      <c r="J2357" s="20" t="s">
        <v>220</v>
      </c>
      <c r="K2357" s="20" t="s">
        <v>220</v>
      </c>
    </row>
    <row r="2358" spans="1:11">
      <c r="A2358" s="100"/>
      <c r="B2358" s="103"/>
      <c r="C2358" s="25" t="s">
        <v>4</v>
      </c>
      <c r="D2358" s="20">
        <v>0</v>
      </c>
      <c r="E2358" s="20">
        <v>0</v>
      </c>
      <c r="F2358" s="20">
        <v>0</v>
      </c>
      <c r="G2358" s="20">
        <v>0</v>
      </c>
      <c r="H2358" s="20">
        <v>0</v>
      </c>
      <c r="I2358" s="20">
        <v>0</v>
      </c>
      <c r="J2358" s="20">
        <v>0</v>
      </c>
      <c r="K2358" s="20">
        <v>0</v>
      </c>
    </row>
    <row r="2359" spans="1:11" ht="47.25">
      <c r="A2359" s="100"/>
      <c r="B2359" s="103"/>
      <c r="C2359" s="25" t="s">
        <v>189</v>
      </c>
      <c r="D2359" s="20">
        <v>0</v>
      </c>
      <c r="E2359" s="20">
        <v>0</v>
      </c>
      <c r="F2359" s="20">
        <v>0</v>
      </c>
      <c r="G2359" s="20">
        <v>0</v>
      </c>
      <c r="H2359" s="20">
        <v>0</v>
      </c>
      <c r="I2359" s="20">
        <v>0</v>
      </c>
      <c r="J2359" s="20">
        <v>0</v>
      </c>
      <c r="K2359" s="20">
        <v>0</v>
      </c>
    </row>
    <row r="2360" spans="1:11" ht="31.5">
      <c r="A2360" s="100"/>
      <c r="B2360" s="103"/>
      <c r="C2360" s="25" t="s">
        <v>9</v>
      </c>
      <c r="D2360" s="20">
        <v>0</v>
      </c>
      <c r="E2360" s="20">
        <v>0</v>
      </c>
      <c r="F2360" s="20">
        <v>0</v>
      </c>
      <c r="G2360" s="20">
        <v>0</v>
      </c>
      <c r="H2360" s="20">
        <v>0</v>
      </c>
      <c r="I2360" s="20">
        <v>0</v>
      </c>
      <c r="J2360" s="20">
        <v>0</v>
      </c>
      <c r="K2360" s="20">
        <v>0</v>
      </c>
    </row>
    <row r="2361" spans="1:11" ht="63">
      <c r="A2361" s="100"/>
      <c r="B2361" s="103"/>
      <c r="C2361" s="25" t="s">
        <v>190</v>
      </c>
      <c r="D2361" s="20">
        <v>0</v>
      </c>
      <c r="E2361" s="20">
        <v>0</v>
      </c>
      <c r="F2361" s="20">
        <v>0</v>
      </c>
      <c r="G2361" s="20">
        <v>0</v>
      </c>
      <c r="H2361" s="20">
        <v>0</v>
      </c>
      <c r="I2361" s="20">
        <v>0</v>
      </c>
      <c r="J2361" s="20">
        <v>0</v>
      </c>
      <c r="K2361" s="20">
        <v>0</v>
      </c>
    </row>
    <row r="2362" spans="1:11" ht="31.5">
      <c r="A2362" s="100"/>
      <c r="B2362" s="103"/>
      <c r="C2362" s="25" t="s">
        <v>206</v>
      </c>
      <c r="D2362" s="20">
        <v>0</v>
      </c>
      <c r="E2362" s="20" t="s">
        <v>220</v>
      </c>
      <c r="F2362" s="20" t="s">
        <v>220</v>
      </c>
      <c r="G2362" s="20" t="s">
        <v>220</v>
      </c>
      <c r="H2362" s="20">
        <v>0</v>
      </c>
      <c r="I2362" s="20">
        <v>0</v>
      </c>
      <c r="J2362" s="20" t="s">
        <v>220</v>
      </c>
      <c r="K2362" s="20" t="s">
        <v>220</v>
      </c>
    </row>
    <row r="2363" spans="1:11" ht="31.5">
      <c r="A2363" s="100"/>
      <c r="B2363" s="103"/>
      <c r="C2363" s="25" t="s">
        <v>207</v>
      </c>
      <c r="D2363" s="20">
        <v>0</v>
      </c>
      <c r="E2363" s="20" t="s">
        <v>220</v>
      </c>
      <c r="F2363" s="20" t="s">
        <v>220</v>
      </c>
      <c r="G2363" s="20" t="s">
        <v>220</v>
      </c>
      <c r="H2363" s="20">
        <v>0</v>
      </c>
      <c r="I2363" s="20">
        <v>0</v>
      </c>
      <c r="J2363" s="20" t="s">
        <v>220</v>
      </c>
      <c r="K2363" s="20" t="s">
        <v>220</v>
      </c>
    </row>
    <row r="2364" spans="1:11" ht="94.5">
      <c r="A2364" s="101"/>
      <c r="B2364" s="104"/>
      <c r="C2364" s="25" t="s">
        <v>200</v>
      </c>
      <c r="D2364" s="20">
        <v>0</v>
      </c>
      <c r="E2364" s="20">
        <v>0</v>
      </c>
      <c r="F2364" s="20">
        <v>0</v>
      </c>
      <c r="G2364" s="20">
        <v>0</v>
      </c>
      <c r="H2364" s="20">
        <v>0</v>
      </c>
      <c r="I2364" s="20">
        <v>0</v>
      </c>
      <c r="J2364" s="20">
        <v>0</v>
      </c>
      <c r="K2364" s="20">
        <v>0</v>
      </c>
    </row>
    <row r="2365" spans="1:11">
      <c r="A2365" s="99" t="s">
        <v>153</v>
      </c>
      <c r="B2365" s="102" t="s">
        <v>184</v>
      </c>
      <c r="C2365" s="23" t="s">
        <v>3</v>
      </c>
      <c r="D2365" s="24">
        <f>D2366+D2368+D2370+D2371+D2372</f>
        <v>0</v>
      </c>
      <c r="E2365" s="24" t="s">
        <v>220</v>
      </c>
      <c r="F2365" s="24" t="s">
        <v>220</v>
      </c>
      <c r="G2365" s="24" t="s">
        <v>220</v>
      </c>
      <c r="H2365" s="24">
        <f>H2366+H2368+H2370+H2371+H2372</f>
        <v>0</v>
      </c>
      <c r="I2365" s="20">
        <v>0</v>
      </c>
      <c r="J2365" s="20" t="s">
        <v>220</v>
      </c>
      <c r="K2365" s="20" t="s">
        <v>220</v>
      </c>
    </row>
    <row r="2366" spans="1:11">
      <c r="A2366" s="100"/>
      <c r="B2366" s="103"/>
      <c r="C2366" s="25" t="s">
        <v>4</v>
      </c>
      <c r="D2366" s="20">
        <v>0</v>
      </c>
      <c r="E2366" s="20">
        <v>0</v>
      </c>
      <c r="F2366" s="20">
        <v>0</v>
      </c>
      <c r="G2366" s="20">
        <v>0</v>
      </c>
      <c r="H2366" s="20">
        <v>0</v>
      </c>
      <c r="I2366" s="20">
        <v>0</v>
      </c>
      <c r="J2366" s="20">
        <v>0</v>
      </c>
      <c r="K2366" s="20">
        <v>0</v>
      </c>
    </row>
    <row r="2367" spans="1:11" ht="47.25">
      <c r="A2367" s="100"/>
      <c r="B2367" s="103"/>
      <c r="C2367" s="25" t="s">
        <v>189</v>
      </c>
      <c r="D2367" s="20">
        <v>0</v>
      </c>
      <c r="E2367" s="20">
        <v>0</v>
      </c>
      <c r="F2367" s="20">
        <v>0</v>
      </c>
      <c r="G2367" s="20">
        <v>0</v>
      </c>
      <c r="H2367" s="20">
        <v>0</v>
      </c>
      <c r="I2367" s="20">
        <v>0</v>
      </c>
      <c r="J2367" s="20">
        <v>0</v>
      </c>
      <c r="K2367" s="20">
        <v>0</v>
      </c>
    </row>
    <row r="2368" spans="1:11" ht="31.5">
      <c r="A2368" s="100"/>
      <c r="B2368" s="103"/>
      <c r="C2368" s="25" t="s">
        <v>9</v>
      </c>
      <c r="D2368" s="20">
        <v>0</v>
      </c>
      <c r="E2368" s="20">
        <v>0</v>
      </c>
      <c r="F2368" s="20">
        <v>0</v>
      </c>
      <c r="G2368" s="20">
        <v>0</v>
      </c>
      <c r="H2368" s="20">
        <v>0</v>
      </c>
      <c r="I2368" s="20">
        <v>0</v>
      </c>
      <c r="J2368" s="20">
        <v>0</v>
      </c>
      <c r="K2368" s="20">
        <v>0</v>
      </c>
    </row>
    <row r="2369" spans="1:11" ht="63">
      <c r="A2369" s="100"/>
      <c r="B2369" s="103"/>
      <c r="C2369" s="25" t="s">
        <v>190</v>
      </c>
      <c r="D2369" s="20">
        <v>0</v>
      </c>
      <c r="E2369" s="20">
        <v>0</v>
      </c>
      <c r="F2369" s="20">
        <v>0</v>
      </c>
      <c r="G2369" s="20">
        <v>0</v>
      </c>
      <c r="H2369" s="20">
        <v>0</v>
      </c>
      <c r="I2369" s="20">
        <v>0</v>
      </c>
      <c r="J2369" s="20">
        <v>0</v>
      </c>
      <c r="K2369" s="20">
        <v>0</v>
      </c>
    </row>
    <row r="2370" spans="1:11" ht="31.5">
      <c r="A2370" s="100"/>
      <c r="B2370" s="103"/>
      <c r="C2370" s="25" t="s">
        <v>206</v>
      </c>
      <c r="D2370" s="20">
        <v>0</v>
      </c>
      <c r="E2370" s="20" t="s">
        <v>220</v>
      </c>
      <c r="F2370" s="20" t="s">
        <v>220</v>
      </c>
      <c r="G2370" s="20" t="s">
        <v>220</v>
      </c>
      <c r="H2370" s="20">
        <v>0</v>
      </c>
      <c r="I2370" s="20">
        <v>0</v>
      </c>
      <c r="J2370" s="20" t="s">
        <v>220</v>
      </c>
      <c r="K2370" s="20" t="s">
        <v>220</v>
      </c>
    </row>
    <row r="2371" spans="1:11" ht="31.5">
      <c r="A2371" s="100"/>
      <c r="B2371" s="103"/>
      <c r="C2371" s="25" t="s">
        <v>207</v>
      </c>
      <c r="D2371" s="20">
        <v>0</v>
      </c>
      <c r="E2371" s="20" t="s">
        <v>220</v>
      </c>
      <c r="F2371" s="20" t="s">
        <v>220</v>
      </c>
      <c r="G2371" s="20" t="s">
        <v>220</v>
      </c>
      <c r="H2371" s="20">
        <v>0</v>
      </c>
      <c r="I2371" s="20">
        <v>0</v>
      </c>
      <c r="J2371" s="20" t="s">
        <v>220</v>
      </c>
      <c r="K2371" s="20" t="s">
        <v>220</v>
      </c>
    </row>
    <row r="2372" spans="1:11" ht="94.5">
      <c r="A2372" s="101"/>
      <c r="B2372" s="104"/>
      <c r="C2372" s="25" t="s">
        <v>200</v>
      </c>
      <c r="D2372" s="20">
        <v>0</v>
      </c>
      <c r="E2372" s="20">
        <v>0</v>
      </c>
      <c r="F2372" s="20">
        <v>0</v>
      </c>
      <c r="G2372" s="20">
        <v>0</v>
      </c>
      <c r="H2372" s="20">
        <v>0</v>
      </c>
      <c r="I2372" s="20">
        <v>0</v>
      </c>
      <c r="J2372" s="20">
        <v>0</v>
      </c>
      <c r="K2372" s="20">
        <v>0</v>
      </c>
    </row>
    <row r="2373" spans="1:11">
      <c r="A2373" s="99" t="s">
        <v>154</v>
      </c>
      <c r="B2373" s="102" t="s">
        <v>184</v>
      </c>
      <c r="C2373" s="23" t="s">
        <v>3</v>
      </c>
      <c r="D2373" s="24">
        <f>D2374+D2376+D2378+D2379+D2380</f>
        <v>0</v>
      </c>
      <c r="E2373" s="24" t="s">
        <v>220</v>
      </c>
      <c r="F2373" s="24" t="s">
        <v>220</v>
      </c>
      <c r="G2373" s="24" t="s">
        <v>220</v>
      </c>
      <c r="H2373" s="24">
        <f>H2374+H2376+H2378+H2379+H2380</f>
        <v>0</v>
      </c>
      <c r="I2373" s="20">
        <v>0</v>
      </c>
      <c r="J2373" s="20" t="s">
        <v>220</v>
      </c>
      <c r="K2373" s="20" t="s">
        <v>220</v>
      </c>
    </row>
    <row r="2374" spans="1:11">
      <c r="A2374" s="100"/>
      <c r="B2374" s="103"/>
      <c r="C2374" s="25" t="s">
        <v>4</v>
      </c>
      <c r="D2374" s="20">
        <v>0</v>
      </c>
      <c r="E2374" s="20">
        <v>0</v>
      </c>
      <c r="F2374" s="20">
        <v>0</v>
      </c>
      <c r="G2374" s="20">
        <v>0</v>
      </c>
      <c r="H2374" s="20">
        <v>0</v>
      </c>
      <c r="I2374" s="20">
        <v>0</v>
      </c>
      <c r="J2374" s="20">
        <v>0</v>
      </c>
      <c r="K2374" s="20">
        <v>0</v>
      </c>
    </row>
    <row r="2375" spans="1:11" ht="47.25">
      <c r="A2375" s="100"/>
      <c r="B2375" s="103"/>
      <c r="C2375" s="25" t="s">
        <v>189</v>
      </c>
      <c r="D2375" s="20">
        <v>0</v>
      </c>
      <c r="E2375" s="20">
        <v>0</v>
      </c>
      <c r="F2375" s="20">
        <v>0</v>
      </c>
      <c r="G2375" s="20">
        <v>0</v>
      </c>
      <c r="H2375" s="20">
        <v>0</v>
      </c>
      <c r="I2375" s="20">
        <v>0</v>
      </c>
      <c r="J2375" s="20">
        <v>0</v>
      </c>
      <c r="K2375" s="20">
        <v>0</v>
      </c>
    </row>
    <row r="2376" spans="1:11" ht="31.5">
      <c r="A2376" s="100"/>
      <c r="B2376" s="103"/>
      <c r="C2376" s="25" t="s">
        <v>9</v>
      </c>
      <c r="D2376" s="20">
        <v>0</v>
      </c>
      <c r="E2376" s="20">
        <v>0</v>
      </c>
      <c r="F2376" s="20">
        <v>0</v>
      </c>
      <c r="G2376" s="20">
        <v>0</v>
      </c>
      <c r="H2376" s="20">
        <v>0</v>
      </c>
      <c r="I2376" s="20">
        <v>0</v>
      </c>
      <c r="J2376" s="20">
        <v>0</v>
      </c>
      <c r="K2376" s="20">
        <v>0</v>
      </c>
    </row>
    <row r="2377" spans="1:11" ht="63">
      <c r="A2377" s="100"/>
      <c r="B2377" s="103"/>
      <c r="C2377" s="25" t="s">
        <v>190</v>
      </c>
      <c r="D2377" s="20">
        <v>0</v>
      </c>
      <c r="E2377" s="20">
        <v>0</v>
      </c>
      <c r="F2377" s="20">
        <v>0</v>
      </c>
      <c r="G2377" s="20">
        <v>0</v>
      </c>
      <c r="H2377" s="20">
        <v>0</v>
      </c>
      <c r="I2377" s="20">
        <v>0</v>
      </c>
      <c r="J2377" s="20">
        <v>0</v>
      </c>
      <c r="K2377" s="20">
        <v>0</v>
      </c>
    </row>
    <row r="2378" spans="1:11" ht="31.5">
      <c r="A2378" s="100"/>
      <c r="B2378" s="103"/>
      <c r="C2378" s="25" t="s">
        <v>206</v>
      </c>
      <c r="D2378" s="20">
        <v>0</v>
      </c>
      <c r="E2378" s="20" t="s">
        <v>220</v>
      </c>
      <c r="F2378" s="20" t="s">
        <v>220</v>
      </c>
      <c r="G2378" s="20" t="s">
        <v>220</v>
      </c>
      <c r="H2378" s="20">
        <v>0</v>
      </c>
      <c r="I2378" s="20">
        <v>0</v>
      </c>
      <c r="J2378" s="20" t="s">
        <v>220</v>
      </c>
      <c r="K2378" s="20" t="s">
        <v>220</v>
      </c>
    </row>
    <row r="2379" spans="1:11" ht="31.5">
      <c r="A2379" s="100"/>
      <c r="B2379" s="103"/>
      <c r="C2379" s="25" t="s">
        <v>207</v>
      </c>
      <c r="D2379" s="20">
        <v>0</v>
      </c>
      <c r="E2379" s="20" t="s">
        <v>220</v>
      </c>
      <c r="F2379" s="20" t="s">
        <v>220</v>
      </c>
      <c r="G2379" s="20" t="s">
        <v>220</v>
      </c>
      <c r="H2379" s="20">
        <v>0</v>
      </c>
      <c r="I2379" s="20">
        <v>0</v>
      </c>
      <c r="J2379" s="20" t="s">
        <v>220</v>
      </c>
      <c r="K2379" s="20" t="s">
        <v>220</v>
      </c>
    </row>
    <row r="2380" spans="1:11" ht="94.5">
      <c r="A2380" s="101"/>
      <c r="B2380" s="104"/>
      <c r="C2380" s="25" t="s">
        <v>200</v>
      </c>
      <c r="D2380" s="20">
        <v>0</v>
      </c>
      <c r="E2380" s="20">
        <v>0</v>
      </c>
      <c r="F2380" s="20">
        <v>0</v>
      </c>
      <c r="G2380" s="20">
        <v>0</v>
      </c>
      <c r="H2380" s="20">
        <v>0</v>
      </c>
      <c r="I2380" s="20">
        <v>0</v>
      </c>
      <c r="J2380" s="20">
        <v>0</v>
      </c>
      <c r="K2380" s="20">
        <v>0</v>
      </c>
    </row>
    <row r="2381" spans="1:11">
      <c r="A2381" s="99" t="s">
        <v>155</v>
      </c>
      <c r="B2381" s="102" t="s">
        <v>184</v>
      </c>
      <c r="C2381" s="23" t="s">
        <v>3</v>
      </c>
      <c r="D2381" s="24">
        <f>D2382+D2384+D2386+D2387+D2388</f>
        <v>36</v>
      </c>
      <c r="E2381" s="24" t="s">
        <v>220</v>
      </c>
      <c r="F2381" s="24" t="s">
        <v>220</v>
      </c>
      <c r="G2381" s="24" t="s">
        <v>220</v>
      </c>
      <c r="H2381" s="24">
        <f>H2382+H2384+H2386+H2387+H2388</f>
        <v>36</v>
      </c>
      <c r="I2381" s="20">
        <f t="shared" ref="I2381:I2382" si="785">H2381/D2381*100</f>
        <v>100</v>
      </c>
      <c r="J2381" s="20" t="s">
        <v>220</v>
      </c>
      <c r="K2381" s="20" t="s">
        <v>220</v>
      </c>
    </row>
    <row r="2382" spans="1:11">
      <c r="A2382" s="100"/>
      <c r="B2382" s="103"/>
      <c r="C2382" s="25" t="s">
        <v>4</v>
      </c>
      <c r="D2382" s="20">
        <v>36</v>
      </c>
      <c r="E2382" s="20">
        <v>36</v>
      </c>
      <c r="F2382" s="20">
        <v>36</v>
      </c>
      <c r="G2382" s="20">
        <v>36</v>
      </c>
      <c r="H2382" s="20">
        <v>36</v>
      </c>
      <c r="I2382" s="20">
        <f t="shared" si="785"/>
        <v>100</v>
      </c>
      <c r="J2382" s="20">
        <f t="shared" ref="J2382" si="786">G2382/E2382*100</f>
        <v>100</v>
      </c>
      <c r="K2382" s="20">
        <f t="shared" ref="K2382" si="787">G2382/F2382*100</f>
        <v>100</v>
      </c>
    </row>
    <row r="2383" spans="1:11" ht="47.25">
      <c r="A2383" s="100"/>
      <c r="B2383" s="103"/>
      <c r="C2383" s="25" t="s">
        <v>189</v>
      </c>
      <c r="D2383" s="20">
        <v>0</v>
      </c>
      <c r="E2383" s="20">
        <v>0</v>
      </c>
      <c r="F2383" s="20">
        <v>0</v>
      </c>
      <c r="G2383" s="20">
        <v>0</v>
      </c>
      <c r="H2383" s="20">
        <v>0</v>
      </c>
      <c r="I2383" s="20">
        <v>0</v>
      </c>
      <c r="J2383" s="20">
        <v>0</v>
      </c>
      <c r="K2383" s="20">
        <v>0</v>
      </c>
    </row>
    <row r="2384" spans="1:11" ht="31.5">
      <c r="A2384" s="100"/>
      <c r="B2384" s="103"/>
      <c r="C2384" s="25" t="s">
        <v>9</v>
      </c>
      <c r="D2384" s="20">
        <v>0</v>
      </c>
      <c r="E2384" s="20">
        <v>0</v>
      </c>
      <c r="F2384" s="20">
        <v>0</v>
      </c>
      <c r="G2384" s="20">
        <v>0</v>
      </c>
      <c r="H2384" s="20">
        <v>0</v>
      </c>
      <c r="I2384" s="20">
        <v>0</v>
      </c>
      <c r="J2384" s="20">
        <v>0</v>
      </c>
      <c r="K2384" s="20">
        <v>0</v>
      </c>
    </row>
    <row r="2385" spans="1:11" ht="63">
      <c r="A2385" s="100"/>
      <c r="B2385" s="103"/>
      <c r="C2385" s="25" t="s">
        <v>190</v>
      </c>
      <c r="D2385" s="20">
        <v>0</v>
      </c>
      <c r="E2385" s="20">
        <v>0</v>
      </c>
      <c r="F2385" s="20">
        <v>0</v>
      </c>
      <c r="G2385" s="20">
        <v>0</v>
      </c>
      <c r="H2385" s="20">
        <v>0</v>
      </c>
      <c r="I2385" s="20">
        <v>0</v>
      </c>
      <c r="J2385" s="20">
        <v>0</v>
      </c>
      <c r="K2385" s="20">
        <v>0</v>
      </c>
    </row>
    <row r="2386" spans="1:11" ht="31.5">
      <c r="A2386" s="100"/>
      <c r="B2386" s="103"/>
      <c r="C2386" s="25" t="s">
        <v>206</v>
      </c>
      <c r="D2386" s="20">
        <v>0</v>
      </c>
      <c r="E2386" s="20" t="s">
        <v>220</v>
      </c>
      <c r="F2386" s="20" t="s">
        <v>220</v>
      </c>
      <c r="G2386" s="20" t="s">
        <v>220</v>
      </c>
      <c r="H2386" s="20">
        <v>0</v>
      </c>
      <c r="I2386" s="20">
        <v>0</v>
      </c>
      <c r="J2386" s="20" t="s">
        <v>220</v>
      </c>
      <c r="K2386" s="20" t="s">
        <v>220</v>
      </c>
    </row>
    <row r="2387" spans="1:11" ht="31.5">
      <c r="A2387" s="100"/>
      <c r="B2387" s="103"/>
      <c r="C2387" s="25" t="s">
        <v>207</v>
      </c>
      <c r="D2387" s="20">
        <v>0</v>
      </c>
      <c r="E2387" s="20" t="s">
        <v>220</v>
      </c>
      <c r="F2387" s="20" t="s">
        <v>220</v>
      </c>
      <c r="G2387" s="20" t="s">
        <v>220</v>
      </c>
      <c r="H2387" s="20">
        <v>0</v>
      </c>
      <c r="I2387" s="20">
        <v>0</v>
      </c>
      <c r="J2387" s="20" t="s">
        <v>220</v>
      </c>
      <c r="K2387" s="20" t="s">
        <v>220</v>
      </c>
    </row>
    <row r="2388" spans="1:11" ht="94.5">
      <c r="A2388" s="101"/>
      <c r="B2388" s="104"/>
      <c r="C2388" s="25" t="s">
        <v>200</v>
      </c>
      <c r="D2388" s="20">
        <v>0</v>
      </c>
      <c r="E2388" s="20">
        <v>0</v>
      </c>
      <c r="F2388" s="20">
        <v>0</v>
      </c>
      <c r="G2388" s="20">
        <v>0</v>
      </c>
      <c r="H2388" s="20">
        <v>0</v>
      </c>
      <c r="I2388" s="20">
        <v>0</v>
      </c>
      <c r="J2388" s="20">
        <v>0</v>
      </c>
      <c r="K2388" s="20">
        <v>0</v>
      </c>
    </row>
    <row r="2389" spans="1:11">
      <c r="A2389" s="99" t="s">
        <v>24</v>
      </c>
      <c r="B2389" s="102" t="s">
        <v>184</v>
      </c>
      <c r="C2389" s="31" t="s">
        <v>3</v>
      </c>
      <c r="D2389" s="24">
        <f>D2390+D2392+D2394+D2395+D2396</f>
        <v>288</v>
      </c>
      <c r="E2389" s="24" t="s">
        <v>220</v>
      </c>
      <c r="F2389" s="24" t="s">
        <v>220</v>
      </c>
      <c r="G2389" s="24" t="s">
        <v>220</v>
      </c>
      <c r="H2389" s="24">
        <f>H2390+H2392+H2394+H2395+H2396</f>
        <v>288</v>
      </c>
      <c r="I2389" s="20">
        <f t="shared" ref="I2389:I2390" si="788">H2389/D2389*100</f>
        <v>100</v>
      </c>
      <c r="J2389" s="20" t="s">
        <v>220</v>
      </c>
      <c r="K2389" s="20" t="s">
        <v>220</v>
      </c>
    </row>
    <row r="2390" spans="1:11">
      <c r="A2390" s="100"/>
      <c r="B2390" s="103"/>
      <c r="C2390" s="25" t="s">
        <v>4</v>
      </c>
      <c r="D2390" s="20">
        <f>D2398+D2406+D2414+D2422</f>
        <v>288</v>
      </c>
      <c r="E2390" s="20">
        <f t="shared" ref="E2390:H2390" si="789">E2398+E2406+E2414+E2422</f>
        <v>288</v>
      </c>
      <c r="F2390" s="20">
        <f t="shared" si="789"/>
        <v>288</v>
      </c>
      <c r="G2390" s="20">
        <f t="shared" si="789"/>
        <v>288</v>
      </c>
      <c r="H2390" s="20">
        <f t="shared" si="789"/>
        <v>288</v>
      </c>
      <c r="I2390" s="20">
        <f t="shared" si="788"/>
        <v>100</v>
      </c>
      <c r="J2390" s="20">
        <f t="shared" ref="J2390" si="790">G2390/E2390*100</f>
        <v>100</v>
      </c>
      <c r="K2390" s="20">
        <f t="shared" ref="K2390" si="791">G2390/F2390*100</f>
        <v>100</v>
      </c>
    </row>
    <row r="2391" spans="1:11" ht="47.25">
      <c r="A2391" s="100"/>
      <c r="B2391" s="103"/>
      <c r="C2391" s="25" t="s">
        <v>189</v>
      </c>
      <c r="D2391" s="20">
        <f t="shared" ref="D2391:H2396" si="792">D2399+D2407+D2415+D2423</f>
        <v>0</v>
      </c>
      <c r="E2391" s="20">
        <f t="shared" si="792"/>
        <v>0</v>
      </c>
      <c r="F2391" s="20">
        <f t="shared" si="792"/>
        <v>0</v>
      </c>
      <c r="G2391" s="20">
        <f t="shared" si="792"/>
        <v>0</v>
      </c>
      <c r="H2391" s="20">
        <f t="shared" si="792"/>
        <v>0</v>
      </c>
      <c r="I2391" s="20">
        <v>0</v>
      </c>
      <c r="J2391" s="20">
        <v>0</v>
      </c>
      <c r="K2391" s="20">
        <v>0</v>
      </c>
    </row>
    <row r="2392" spans="1:11" ht="31.5">
      <c r="A2392" s="100"/>
      <c r="B2392" s="103"/>
      <c r="C2392" s="25" t="s">
        <v>9</v>
      </c>
      <c r="D2392" s="20">
        <f t="shared" si="792"/>
        <v>0</v>
      </c>
      <c r="E2392" s="20">
        <f t="shared" si="792"/>
        <v>0</v>
      </c>
      <c r="F2392" s="20">
        <f t="shared" si="792"/>
        <v>0</v>
      </c>
      <c r="G2392" s="20">
        <f t="shared" si="792"/>
        <v>0</v>
      </c>
      <c r="H2392" s="20">
        <f t="shared" si="792"/>
        <v>0</v>
      </c>
      <c r="I2392" s="20">
        <v>0</v>
      </c>
      <c r="J2392" s="20">
        <v>0</v>
      </c>
      <c r="K2392" s="20">
        <v>0</v>
      </c>
    </row>
    <row r="2393" spans="1:11" ht="63">
      <c r="A2393" s="100"/>
      <c r="B2393" s="103"/>
      <c r="C2393" s="25" t="s">
        <v>190</v>
      </c>
      <c r="D2393" s="20">
        <f t="shared" si="792"/>
        <v>0</v>
      </c>
      <c r="E2393" s="20">
        <f t="shared" si="792"/>
        <v>0</v>
      </c>
      <c r="F2393" s="20">
        <f t="shared" si="792"/>
        <v>0</v>
      </c>
      <c r="G2393" s="20">
        <f t="shared" si="792"/>
        <v>0</v>
      </c>
      <c r="H2393" s="20">
        <f t="shared" si="792"/>
        <v>0</v>
      </c>
      <c r="I2393" s="20">
        <v>0</v>
      </c>
      <c r="J2393" s="20">
        <v>0</v>
      </c>
      <c r="K2393" s="20">
        <v>0</v>
      </c>
    </row>
    <row r="2394" spans="1:11" ht="31.5">
      <c r="A2394" s="100"/>
      <c r="B2394" s="103"/>
      <c r="C2394" s="25" t="s">
        <v>206</v>
      </c>
      <c r="D2394" s="20">
        <f t="shared" si="792"/>
        <v>0</v>
      </c>
      <c r="E2394" s="20" t="s">
        <v>220</v>
      </c>
      <c r="F2394" s="20" t="s">
        <v>220</v>
      </c>
      <c r="G2394" s="20" t="s">
        <v>220</v>
      </c>
      <c r="H2394" s="20">
        <f t="shared" si="792"/>
        <v>0</v>
      </c>
      <c r="I2394" s="20">
        <v>0</v>
      </c>
      <c r="J2394" s="20" t="s">
        <v>220</v>
      </c>
      <c r="K2394" s="20" t="s">
        <v>220</v>
      </c>
    </row>
    <row r="2395" spans="1:11" ht="31.5">
      <c r="A2395" s="100"/>
      <c r="B2395" s="103"/>
      <c r="C2395" s="25" t="s">
        <v>207</v>
      </c>
      <c r="D2395" s="20">
        <f t="shared" si="792"/>
        <v>0</v>
      </c>
      <c r="E2395" s="20" t="s">
        <v>220</v>
      </c>
      <c r="F2395" s="20" t="s">
        <v>220</v>
      </c>
      <c r="G2395" s="20" t="s">
        <v>220</v>
      </c>
      <c r="H2395" s="20">
        <f t="shared" si="792"/>
        <v>0</v>
      </c>
      <c r="I2395" s="20">
        <v>0</v>
      </c>
      <c r="J2395" s="20" t="s">
        <v>220</v>
      </c>
      <c r="K2395" s="20" t="s">
        <v>220</v>
      </c>
    </row>
    <row r="2396" spans="1:11" ht="94.5">
      <c r="A2396" s="101"/>
      <c r="B2396" s="104"/>
      <c r="C2396" s="25" t="s">
        <v>200</v>
      </c>
      <c r="D2396" s="20">
        <f t="shared" si="792"/>
        <v>0</v>
      </c>
      <c r="E2396" s="20">
        <f t="shared" si="792"/>
        <v>0</v>
      </c>
      <c r="F2396" s="20">
        <f t="shared" si="792"/>
        <v>0</v>
      </c>
      <c r="G2396" s="20">
        <f t="shared" si="792"/>
        <v>0</v>
      </c>
      <c r="H2396" s="20">
        <f t="shared" si="792"/>
        <v>0</v>
      </c>
      <c r="I2396" s="20">
        <v>0</v>
      </c>
      <c r="J2396" s="20">
        <v>0</v>
      </c>
      <c r="K2396" s="20">
        <v>0</v>
      </c>
    </row>
    <row r="2397" spans="1:11">
      <c r="A2397" s="99" t="s">
        <v>156</v>
      </c>
      <c r="B2397" s="102" t="s">
        <v>184</v>
      </c>
      <c r="C2397" s="31" t="s">
        <v>3</v>
      </c>
      <c r="D2397" s="24">
        <f>D2398+D2400+D2402+D2403+D2404</f>
        <v>0</v>
      </c>
      <c r="E2397" s="24" t="s">
        <v>220</v>
      </c>
      <c r="F2397" s="24" t="s">
        <v>220</v>
      </c>
      <c r="G2397" s="24" t="s">
        <v>220</v>
      </c>
      <c r="H2397" s="24">
        <f>H2398+H2400+H2402+H2403+H2404</f>
        <v>0</v>
      </c>
      <c r="I2397" s="20">
        <v>0</v>
      </c>
      <c r="J2397" s="20" t="s">
        <v>220</v>
      </c>
      <c r="K2397" s="20" t="s">
        <v>220</v>
      </c>
    </row>
    <row r="2398" spans="1:11">
      <c r="A2398" s="100"/>
      <c r="B2398" s="103"/>
      <c r="C2398" s="25" t="s">
        <v>4</v>
      </c>
      <c r="D2398" s="20">
        <v>0</v>
      </c>
      <c r="E2398" s="20">
        <v>0</v>
      </c>
      <c r="F2398" s="20">
        <v>0</v>
      </c>
      <c r="G2398" s="20">
        <v>0</v>
      </c>
      <c r="H2398" s="20">
        <v>0</v>
      </c>
      <c r="I2398" s="20">
        <v>0</v>
      </c>
      <c r="J2398" s="20">
        <v>0</v>
      </c>
      <c r="K2398" s="20">
        <v>0</v>
      </c>
    </row>
    <row r="2399" spans="1:11" ht="47.25">
      <c r="A2399" s="100"/>
      <c r="B2399" s="103"/>
      <c r="C2399" s="25" t="s">
        <v>189</v>
      </c>
      <c r="D2399" s="20">
        <v>0</v>
      </c>
      <c r="E2399" s="20">
        <v>0</v>
      </c>
      <c r="F2399" s="20">
        <v>0</v>
      </c>
      <c r="G2399" s="20">
        <v>0</v>
      </c>
      <c r="H2399" s="20">
        <v>0</v>
      </c>
      <c r="I2399" s="20">
        <v>0</v>
      </c>
      <c r="J2399" s="20">
        <v>0</v>
      </c>
      <c r="K2399" s="20">
        <v>0</v>
      </c>
    </row>
    <row r="2400" spans="1:11" ht="31.5">
      <c r="A2400" s="100"/>
      <c r="B2400" s="103"/>
      <c r="C2400" s="25" t="s">
        <v>205</v>
      </c>
      <c r="D2400" s="20">
        <v>0</v>
      </c>
      <c r="E2400" s="20">
        <v>0</v>
      </c>
      <c r="F2400" s="20">
        <v>0</v>
      </c>
      <c r="G2400" s="20">
        <v>0</v>
      </c>
      <c r="H2400" s="20">
        <v>0</v>
      </c>
      <c r="I2400" s="20">
        <v>0</v>
      </c>
      <c r="J2400" s="20">
        <v>0</v>
      </c>
      <c r="K2400" s="20">
        <v>0</v>
      </c>
    </row>
    <row r="2401" spans="1:11" ht="63">
      <c r="A2401" s="100"/>
      <c r="B2401" s="103"/>
      <c r="C2401" s="25" t="s">
        <v>190</v>
      </c>
      <c r="D2401" s="20">
        <v>0</v>
      </c>
      <c r="E2401" s="20">
        <v>0</v>
      </c>
      <c r="F2401" s="20">
        <v>0</v>
      </c>
      <c r="G2401" s="20">
        <v>0</v>
      </c>
      <c r="H2401" s="20">
        <v>0</v>
      </c>
      <c r="I2401" s="20">
        <v>0</v>
      </c>
      <c r="J2401" s="20">
        <v>0</v>
      </c>
      <c r="K2401" s="20">
        <v>0</v>
      </c>
    </row>
    <row r="2402" spans="1:11" ht="31.5">
      <c r="A2402" s="100"/>
      <c r="B2402" s="103"/>
      <c r="C2402" s="25" t="s">
        <v>206</v>
      </c>
      <c r="D2402" s="20">
        <v>0</v>
      </c>
      <c r="E2402" s="20" t="s">
        <v>220</v>
      </c>
      <c r="F2402" s="20" t="s">
        <v>220</v>
      </c>
      <c r="G2402" s="20" t="s">
        <v>220</v>
      </c>
      <c r="H2402" s="20">
        <v>0</v>
      </c>
      <c r="I2402" s="20">
        <v>0</v>
      </c>
      <c r="J2402" s="20" t="s">
        <v>220</v>
      </c>
      <c r="K2402" s="20" t="s">
        <v>220</v>
      </c>
    </row>
    <row r="2403" spans="1:11" ht="31.5">
      <c r="A2403" s="100"/>
      <c r="B2403" s="103"/>
      <c r="C2403" s="25" t="s">
        <v>207</v>
      </c>
      <c r="D2403" s="20">
        <v>0</v>
      </c>
      <c r="E2403" s="20" t="s">
        <v>220</v>
      </c>
      <c r="F2403" s="20" t="s">
        <v>220</v>
      </c>
      <c r="G2403" s="20" t="s">
        <v>220</v>
      </c>
      <c r="H2403" s="20">
        <v>0</v>
      </c>
      <c r="I2403" s="20">
        <v>0</v>
      </c>
      <c r="J2403" s="20" t="s">
        <v>220</v>
      </c>
      <c r="K2403" s="20" t="s">
        <v>220</v>
      </c>
    </row>
    <row r="2404" spans="1:11" ht="94.5">
      <c r="A2404" s="101"/>
      <c r="B2404" s="104"/>
      <c r="C2404" s="25" t="s">
        <v>200</v>
      </c>
      <c r="D2404" s="20">
        <v>0</v>
      </c>
      <c r="E2404" s="20">
        <v>0</v>
      </c>
      <c r="F2404" s="20">
        <v>0</v>
      </c>
      <c r="G2404" s="20">
        <v>0</v>
      </c>
      <c r="H2404" s="20">
        <v>0</v>
      </c>
      <c r="I2404" s="20">
        <v>0</v>
      </c>
      <c r="J2404" s="20">
        <v>0</v>
      </c>
      <c r="K2404" s="20">
        <v>0</v>
      </c>
    </row>
    <row r="2405" spans="1:11">
      <c r="A2405" s="99" t="s">
        <v>157</v>
      </c>
      <c r="B2405" s="102" t="s">
        <v>184</v>
      </c>
      <c r="C2405" s="31" t="s">
        <v>3</v>
      </c>
      <c r="D2405" s="24">
        <f>D2406+D2408+D2410+D2411+D2412</f>
        <v>144</v>
      </c>
      <c r="E2405" s="24" t="s">
        <v>220</v>
      </c>
      <c r="F2405" s="24" t="s">
        <v>220</v>
      </c>
      <c r="G2405" s="24" t="s">
        <v>220</v>
      </c>
      <c r="H2405" s="24">
        <f>H2406+H2408+H2410+H2411+H2412</f>
        <v>144</v>
      </c>
      <c r="I2405" s="20">
        <f t="shared" ref="I2405:I2406" si="793">H2405/D2405*100</f>
        <v>100</v>
      </c>
      <c r="J2405" s="20" t="s">
        <v>220</v>
      </c>
      <c r="K2405" s="20" t="s">
        <v>220</v>
      </c>
    </row>
    <row r="2406" spans="1:11">
      <c r="A2406" s="100"/>
      <c r="B2406" s="103"/>
      <c r="C2406" s="25" t="s">
        <v>4</v>
      </c>
      <c r="D2406" s="20">
        <v>144</v>
      </c>
      <c r="E2406" s="20">
        <v>144</v>
      </c>
      <c r="F2406" s="20">
        <v>144</v>
      </c>
      <c r="G2406" s="20">
        <v>144</v>
      </c>
      <c r="H2406" s="20">
        <v>144</v>
      </c>
      <c r="I2406" s="20">
        <f t="shared" si="793"/>
        <v>100</v>
      </c>
      <c r="J2406" s="20">
        <f t="shared" ref="J2406" si="794">G2406/E2406*100</f>
        <v>100</v>
      </c>
      <c r="K2406" s="20">
        <f t="shared" ref="K2406" si="795">G2406/F2406*100</f>
        <v>100</v>
      </c>
    </row>
    <row r="2407" spans="1:11" ht="47.25">
      <c r="A2407" s="100"/>
      <c r="B2407" s="103"/>
      <c r="C2407" s="25" t="s">
        <v>189</v>
      </c>
      <c r="D2407" s="20">
        <v>0</v>
      </c>
      <c r="E2407" s="20">
        <v>0</v>
      </c>
      <c r="F2407" s="20">
        <v>0</v>
      </c>
      <c r="G2407" s="20">
        <v>0</v>
      </c>
      <c r="H2407" s="20">
        <v>0</v>
      </c>
      <c r="I2407" s="20">
        <v>0</v>
      </c>
      <c r="J2407" s="20">
        <v>0</v>
      </c>
      <c r="K2407" s="20">
        <v>0</v>
      </c>
    </row>
    <row r="2408" spans="1:11" ht="31.5">
      <c r="A2408" s="100"/>
      <c r="B2408" s="103"/>
      <c r="C2408" s="25" t="s">
        <v>205</v>
      </c>
      <c r="D2408" s="20">
        <v>0</v>
      </c>
      <c r="E2408" s="20">
        <v>0</v>
      </c>
      <c r="F2408" s="20">
        <v>0</v>
      </c>
      <c r="G2408" s="20">
        <v>0</v>
      </c>
      <c r="H2408" s="20">
        <v>0</v>
      </c>
      <c r="I2408" s="20">
        <v>0</v>
      </c>
      <c r="J2408" s="20">
        <v>0</v>
      </c>
      <c r="K2408" s="20">
        <v>0</v>
      </c>
    </row>
    <row r="2409" spans="1:11" ht="63">
      <c r="A2409" s="100"/>
      <c r="B2409" s="103"/>
      <c r="C2409" s="25" t="s">
        <v>190</v>
      </c>
      <c r="D2409" s="20">
        <v>0</v>
      </c>
      <c r="E2409" s="20">
        <v>0</v>
      </c>
      <c r="F2409" s="20">
        <v>0</v>
      </c>
      <c r="G2409" s="20">
        <v>0</v>
      </c>
      <c r="H2409" s="20">
        <v>0</v>
      </c>
      <c r="I2409" s="20">
        <v>0</v>
      </c>
      <c r="J2409" s="20">
        <v>0</v>
      </c>
      <c r="K2409" s="20">
        <v>0</v>
      </c>
    </row>
    <row r="2410" spans="1:11" ht="31.5">
      <c r="A2410" s="100"/>
      <c r="B2410" s="103"/>
      <c r="C2410" s="25" t="s">
        <v>206</v>
      </c>
      <c r="D2410" s="20">
        <v>0</v>
      </c>
      <c r="E2410" s="20" t="s">
        <v>220</v>
      </c>
      <c r="F2410" s="20" t="s">
        <v>220</v>
      </c>
      <c r="G2410" s="20" t="s">
        <v>220</v>
      </c>
      <c r="H2410" s="20">
        <v>0</v>
      </c>
      <c r="I2410" s="20">
        <v>0</v>
      </c>
      <c r="J2410" s="20" t="s">
        <v>220</v>
      </c>
      <c r="K2410" s="20" t="s">
        <v>220</v>
      </c>
    </row>
    <row r="2411" spans="1:11" ht="31.5">
      <c r="A2411" s="100"/>
      <c r="B2411" s="103"/>
      <c r="C2411" s="25" t="s">
        <v>207</v>
      </c>
      <c r="D2411" s="20">
        <v>0</v>
      </c>
      <c r="E2411" s="20" t="s">
        <v>220</v>
      </c>
      <c r="F2411" s="20" t="s">
        <v>220</v>
      </c>
      <c r="G2411" s="20" t="s">
        <v>220</v>
      </c>
      <c r="H2411" s="20">
        <v>0</v>
      </c>
      <c r="I2411" s="20">
        <v>0</v>
      </c>
      <c r="J2411" s="20" t="s">
        <v>220</v>
      </c>
      <c r="K2411" s="20" t="s">
        <v>220</v>
      </c>
    </row>
    <row r="2412" spans="1:11" ht="94.5">
      <c r="A2412" s="101"/>
      <c r="B2412" s="104"/>
      <c r="C2412" s="25" t="s">
        <v>200</v>
      </c>
      <c r="D2412" s="20">
        <v>0</v>
      </c>
      <c r="E2412" s="20">
        <v>0</v>
      </c>
      <c r="F2412" s="20">
        <v>0</v>
      </c>
      <c r="G2412" s="20">
        <v>0</v>
      </c>
      <c r="H2412" s="20">
        <v>0</v>
      </c>
      <c r="I2412" s="20">
        <v>0</v>
      </c>
      <c r="J2412" s="20">
        <v>0</v>
      </c>
      <c r="K2412" s="20">
        <v>0</v>
      </c>
    </row>
    <row r="2413" spans="1:11">
      <c r="A2413" s="99" t="s">
        <v>158</v>
      </c>
      <c r="B2413" s="102" t="s">
        <v>184</v>
      </c>
      <c r="C2413" s="31" t="s">
        <v>3</v>
      </c>
      <c r="D2413" s="24">
        <f>D2414+D2416+D2418+D2419+D2420</f>
        <v>144</v>
      </c>
      <c r="E2413" s="24" t="s">
        <v>220</v>
      </c>
      <c r="F2413" s="24" t="s">
        <v>220</v>
      </c>
      <c r="G2413" s="24" t="s">
        <v>220</v>
      </c>
      <c r="H2413" s="24">
        <f>H2414+H2416+H2418+H2419+H2420</f>
        <v>144</v>
      </c>
      <c r="I2413" s="20">
        <f t="shared" ref="I2413:I2414" si="796">H2413/D2413*100</f>
        <v>100</v>
      </c>
      <c r="J2413" s="20" t="s">
        <v>220</v>
      </c>
      <c r="K2413" s="20" t="s">
        <v>220</v>
      </c>
    </row>
    <row r="2414" spans="1:11">
      <c r="A2414" s="100"/>
      <c r="B2414" s="103"/>
      <c r="C2414" s="25" t="s">
        <v>4</v>
      </c>
      <c r="D2414" s="20">
        <v>144</v>
      </c>
      <c r="E2414" s="20">
        <v>144</v>
      </c>
      <c r="F2414" s="20">
        <v>144</v>
      </c>
      <c r="G2414" s="20">
        <v>144</v>
      </c>
      <c r="H2414" s="20">
        <v>144</v>
      </c>
      <c r="I2414" s="20">
        <f t="shared" si="796"/>
        <v>100</v>
      </c>
      <c r="J2414" s="20">
        <f t="shared" ref="J2414" si="797">G2414/E2414*100</f>
        <v>100</v>
      </c>
      <c r="K2414" s="20">
        <f t="shared" ref="K2414" si="798">G2414/F2414*100</f>
        <v>100</v>
      </c>
    </row>
    <row r="2415" spans="1:11" ht="47.25">
      <c r="A2415" s="100"/>
      <c r="B2415" s="103"/>
      <c r="C2415" s="25" t="s">
        <v>189</v>
      </c>
      <c r="D2415" s="20">
        <v>0</v>
      </c>
      <c r="E2415" s="20">
        <v>0</v>
      </c>
      <c r="F2415" s="20">
        <v>0</v>
      </c>
      <c r="G2415" s="20">
        <v>0</v>
      </c>
      <c r="H2415" s="20">
        <v>0</v>
      </c>
      <c r="I2415" s="20">
        <v>0</v>
      </c>
      <c r="J2415" s="20">
        <v>0</v>
      </c>
      <c r="K2415" s="20">
        <v>0</v>
      </c>
    </row>
    <row r="2416" spans="1:11" ht="31.5">
      <c r="A2416" s="100"/>
      <c r="B2416" s="103"/>
      <c r="C2416" s="25" t="s">
        <v>9</v>
      </c>
      <c r="D2416" s="20">
        <v>0</v>
      </c>
      <c r="E2416" s="20">
        <v>0</v>
      </c>
      <c r="F2416" s="20">
        <v>0</v>
      </c>
      <c r="G2416" s="20">
        <v>0</v>
      </c>
      <c r="H2416" s="20">
        <v>0</v>
      </c>
      <c r="I2416" s="20">
        <v>0</v>
      </c>
      <c r="J2416" s="20">
        <v>0</v>
      </c>
      <c r="K2416" s="20">
        <v>0</v>
      </c>
    </row>
    <row r="2417" spans="1:11" ht="63">
      <c r="A2417" s="100"/>
      <c r="B2417" s="103"/>
      <c r="C2417" s="25" t="s">
        <v>190</v>
      </c>
      <c r="D2417" s="20">
        <v>0</v>
      </c>
      <c r="E2417" s="20">
        <v>0</v>
      </c>
      <c r="F2417" s="20">
        <v>0</v>
      </c>
      <c r="G2417" s="20">
        <v>0</v>
      </c>
      <c r="H2417" s="20">
        <v>0</v>
      </c>
      <c r="I2417" s="20">
        <v>0</v>
      </c>
      <c r="J2417" s="20">
        <v>0</v>
      </c>
      <c r="K2417" s="20">
        <v>0</v>
      </c>
    </row>
    <row r="2418" spans="1:11" ht="31.5">
      <c r="A2418" s="100"/>
      <c r="B2418" s="103"/>
      <c r="C2418" s="25" t="s">
        <v>206</v>
      </c>
      <c r="D2418" s="20">
        <v>0</v>
      </c>
      <c r="E2418" s="20" t="s">
        <v>220</v>
      </c>
      <c r="F2418" s="20" t="s">
        <v>220</v>
      </c>
      <c r="G2418" s="20" t="s">
        <v>220</v>
      </c>
      <c r="H2418" s="20">
        <v>0</v>
      </c>
      <c r="I2418" s="20">
        <v>0</v>
      </c>
      <c r="J2418" s="20" t="s">
        <v>220</v>
      </c>
      <c r="K2418" s="20" t="s">
        <v>220</v>
      </c>
    </row>
    <row r="2419" spans="1:11" ht="31.5">
      <c r="A2419" s="100"/>
      <c r="B2419" s="103"/>
      <c r="C2419" s="25" t="s">
        <v>207</v>
      </c>
      <c r="D2419" s="20">
        <v>0</v>
      </c>
      <c r="E2419" s="20" t="s">
        <v>220</v>
      </c>
      <c r="F2419" s="20" t="s">
        <v>220</v>
      </c>
      <c r="G2419" s="20" t="s">
        <v>220</v>
      </c>
      <c r="H2419" s="20">
        <v>0</v>
      </c>
      <c r="I2419" s="20">
        <v>0</v>
      </c>
      <c r="J2419" s="20" t="s">
        <v>220</v>
      </c>
      <c r="K2419" s="20" t="s">
        <v>220</v>
      </c>
    </row>
    <row r="2420" spans="1:11" ht="94.5">
      <c r="A2420" s="101"/>
      <c r="B2420" s="104"/>
      <c r="C2420" s="25" t="s">
        <v>200</v>
      </c>
      <c r="D2420" s="20">
        <v>0</v>
      </c>
      <c r="E2420" s="20">
        <v>0</v>
      </c>
      <c r="F2420" s="20">
        <v>0</v>
      </c>
      <c r="G2420" s="20">
        <v>0</v>
      </c>
      <c r="H2420" s="20">
        <v>0</v>
      </c>
      <c r="I2420" s="20">
        <v>0</v>
      </c>
      <c r="J2420" s="20">
        <v>0</v>
      </c>
      <c r="K2420" s="20">
        <v>0</v>
      </c>
    </row>
    <row r="2421" spans="1:11">
      <c r="A2421" s="99" t="s">
        <v>159</v>
      </c>
      <c r="B2421" s="102" t="s">
        <v>184</v>
      </c>
      <c r="C2421" s="31" t="s">
        <v>3</v>
      </c>
      <c r="D2421" s="24">
        <f>D2422+D2424+D2426+D2427+D2428</f>
        <v>0</v>
      </c>
      <c r="E2421" s="24" t="s">
        <v>220</v>
      </c>
      <c r="F2421" s="24" t="s">
        <v>220</v>
      </c>
      <c r="G2421" s="24" t="s">
        <v>220</v>
      </c>
      <c r="H2421" s="24">
        <f>H2422+H2424+H2426+H2427+H2428</f>
        <v>0</v>
      </c>
      <c r="I2421" s="20">
        <v>0</v>
      </c>
      <c r="J2421" s="20" t="s">
        <v>220</v>
      </c>
      <c r="K2421" s="20" t="s">
        <v>220</v>
      </c>
    </row>
    <row r="2422" spans="1:11">
      <c r="A2422" s="100"/>
      <c r="B2422" s="103"/>
      <c r="C2422" s="25" t="s">
        <v>4</v>
      </c>
      <c r="D2422" s="20">
        <v>0</v>
      </c>
      <c r="E2422" s="20">
        <v>0</v>
      </c>
      <c r="F2422" s="20">
        <v>0</v>
      </c>
      <c r="G2422" s="20">
        <v>0</v>
      </c>
      <c r="H2422" s="20">
        <v>0</v>
      </c>
      <c r="I2422" s="20">
        <v>0</v>
      </c>
      <c r="J2422" s="20">
        <v>0</v>
      </c>
      <c r="K2422" s="20">
        <v>0</v>
      </c>
    </row>
    <row r="2423" spans="1:11" ht="47.25">
      <c r="A2423" s="100"/>
      <c r="B2423" s="103"/>
      <c r="C2423" s="25" t="s">
        <v>189</v>
      </c>
      <c r="D2423" s="20">
        <v>0</v>
      </c>
      <c r="E2423" s="20">
        <v>0</v>
      </c>
      <c r="F2423" s="20">
        <v>0</v>
      </c>
      <c r="G2423" s="20">
        <v>0</v>
      </c>
      <c r="H2423" s="20">
        <v>0</v>
      </c>
      <c r="I2423" s="20">
        <v>0</v>
      </c>
      <c r="J2423" s="20">
        <v>0</v>
      </c>
      <c r="K2423" s="20">
        <v>0</v>
      </c>
    </row>
    <row r="2424" spans="1:11" ht="31.5">
      <c r="A2424" s="100"/>
      <c r="B2424" s="103"/>
      <c r="C2424" s="25" t="s">
        <v>9</v>
      </c>
      <c r="D2424" s="20">
        <v>0</v>
      </c>
      <c r="E2424" s="20">
        <v>0</v>
      </c>
      <c r="F2424" s="20">
        <v>0</v>
      </c>
      <c r="G2424" s="20">
        <v>0</v>
      </c>
      <c r="H2424" s="20">
        <v>0</v>
      </c>
      <c r="I2424" s="20">
        <v>0</v>
      </c>
      <c r="J2424" s="20">
        <v>0</v>
      </c>
      <c r="K2424" s="20">
        <v>0</v>
      </c>
    </row>
    <row r="2425" spans="1:11" ht="63">
      <c r="A2425" s="100"/>
      <c r="B2425" s="103"/>
      <c r="C2425" s="25" t="s">
        <v>190</v>
      </c>
      <c r="D2425" s="20">
        <v>0</v>
      </c>
      <c r="E2425" s="20">
        <v>0</v>
      </c>
      <c r="F2425" s="20">
        <v>0</v>
      </c>
      <c r="G2425" s="20">
        <v>0</v>
      </c>
      <c r="H2425" s="20">
        <v>0</v>
      </c>
      <c r="I2425" s="20">
        <v>0</v>
      </c>
      <c r="J2425" s="20">
        <v>0</v>
      </c>
      <c r="K2425" s="20">
        <v>0</v>
      </c>
    </row>
    <row r="2426" spans="1:11" ht="31.5">
      <c r="A2426" s="100"/>
      <c r="B2426" s="103"/>
      <c r="C2426" s="25" t="s">
        <v>206</v>
      </c>
      <c r="D2426" s="20">
        <v>0</v>
      </c>
      <c r="E2426" s="20" t="s">
        <v>220</v>
      </c>
      <c r="F2426" s="20" t="s">
        <v>220</v>
      </c>
      <c r="G2426" s="20" t="s">
        <v>220</v>
      </c>
      <c r="H2426" s="20">
        <v>0</v>
      </c>
      <c r="I2426" s="20">
        <v>0</v>
      </c>
      <c r="J2426" s="20" t="s">
        <v>220</v>
      </c>
      <c r="K2426" s="20" t="s">
        <v>220</v>
      </c>
    </row>
    <row r="2427" spans="1:11" ht="31.5">
      <c r="A2427" s="100"/>
      <c r="B2427" s="103"/>
      <c r="C2427" s="25" t="s">
        <v>207</v>
      </c>
      <c r="D2427" s="20">
        <v>0</v>
      </c>
      <c r="E2427" s="20" t="s">
        <v>220</v>
      </c>
      <c r="F2427" s="20" t="s">
        <v>220</v>
      </c>
      <c r="G2427" s="20" t="s">
        <v>220</v>
      </c>
      <c r="H2427" s="20">
        <v>0</v>
      </c>
      <c r="I2427" s="20">
        <v>0</v>
      </c>
      <c r="J2427" s="20" t="s">
        <v>220</v>
      </c>
      <c r="K2427" s="20" t="s">
        <v>220</v>
      </c>
    </row>
    <row r="2428" spans="1:11" ht="94.5">
      <c r="A2428" s="101"/>
      <c r="B2428" s="104"/>
      <c r="C2428" s="25" t="s">
        <v>200</v>
      </c>
      <c r="D2428" s="20">
        <v>0</v>
      </c>
      <c r="E2428" s="20">
        <v>0</v>
      </c>
      <c r="F2428" s="20">
        <v>0</v>
      </c>
      <c r="G2428" s="20">
        <v>0</v>
      </c>
      <c r="H2428" s="20">
        <v>0</v>
      </c>
      <c r="I2428" s="20">
        <v>0</v>
      </c>
      <c r="J2428" s="20">
        <v>0</v>
      </c>
      <c r="K2428" s="20">
        <v>0</v>
      </c>
    </row>
    <row r="2429" spans="1:11">
      <c r="A2429" s="99" t="s">
        <v>25</v>
      </c>
      <c r="B2429" s="102" t="s">
        <v>184</v>
      </c>
      <c r="C2429" s="31" t="s">
        <v>3</v>
      </c>
      <c r="D2429" s="24">
        <f>D2430+D2432+D2434+D2435+D2436</f>
        <v>1404</v>
      </c>
      <c r="E2429" s="24" t="s">
        <v>220</v>
      </c>
      <c r="F2429" s="24" t="s">
        <v>220</v>
      </c>
      <c r="G2429" s="24" t="s">
        <v>220</v>
      </c>
      <c r="H2429" s="24">
        <f>H2430+H2432+H2434+H2435+H2436</f>
        <v>1404</v>
      </c>
      <c r="I2429" s="20">
        <f t="shared" ref="I2429:I2430" si="799">H2429/D2429*100</f>
        <v>100</v>
      </c>
      <c r="J2429" s="20" t="s">
        <v>220</v>
      </c>
      <c r="K2429" s="20" t="s">
        <v>220</v>
      </c>
    </row>
    <row r="2430" spans="1:11">
      <c r="A2430" s="100"/>
      <c r="B2430" s="103"/>
      <c r="C2430" s="25" t="s">
        <v>4</v>
      </c>
      <c r="D2430" s="20">
        <f>D2438+D2446+D2454+D2462+D2470+D2478+D2486+D2494+D2502+D2510+D2518+D2526+D2534+D2542+D2550+D2558+D2566+D2574+D2582</f>
        <v>1404</v>
      </c>
      <c r="E2430" s="20">
        <f t="shared" ref="E2430:H2430" si="800">E2438+E2446+E2454+E2462+E2470+E2478+E2486+E2494+E2502+E2510+E2518+E2526+E2534+E2542+E2550+E2558+E2566+E2574+E2582</f>
        <v>1404</v>
      </c>
      <c r="F2430" s="20">
        <f t="shared" si="800"/>
        <v>1404</v>
      </c>
      <c r="G2430" s="20">
        <f t="shared" si="800"/>
        <v>1404</v>
      </c>
      <c r="H2430" s="20">
        <f t="shared" si="800"/>
        <v>1404</v>
      </c>
      <c r="I2430" s="20">
        <f t="shared" si="799"/>
        <v>100</v>
      </c>
      <c r="J2430" s="20">
        <f t="shared" ref="J2430" si="801">G2430/E2430*100</f>
        <v>100</v>
      </c>
      <c r="K2430" s="20">
        <f t="shared" ref="K2430" si="802">G2430/F2430*100</f>
        <v>100</v>
      </c>
    </row>
    <row r="2431" spans="1:11" ht="47.25">
      <c r="A2431" s="100"/>
      <c r="B2431" s="103"/>
      <c r="C2431" s="25" t="s">
        <v>189</v>
      </c>
      <c r="D2431" s="20">
        <f t="shared" ref="D2431:H2436" si="803">D2439+D2447+D2455+D2463+D2471+D2479+D2487+D2495+D2503+D2511+D2519+D2527+D2535+D2543+D2551+D2559+D2567+D2575+D2583</f>
        <v>0</v>
      </c>
      <c r="E2431" s="20">
        <f t="shared" si="803"/>
        <v>0</v>
      </c>
      <c r="F2431" s="20">
        <f t="shared" si="803"/>
        <v>0</v>
      </c>
      <c r="G2431" s="20">
        <f t="shared" si="803"/>
        <v>0</v>
      </c>
      <c r="H2431" s="20">
        <f t="shared" si="803"/>
        <v>0</v>
      </c>
      <c r="I2431" s="20">
        <v>0</v>
      </c>
      <c r="J2431" s="20">
        <v>0</v>
      </c>
      <c r="K2431" s="20">
        <v>0</v>
      </c>
    </row>
    <row r="2432" spans="1:11" ht="31.5">
      <c r="A2432" s="100"/>
      <c r="B2432" s="103"/>
      <c r="C2432" s="25" t="s">
        <v>205</v>
      </c>
      <c r="D2432" s="20">
        <f t="shared" si="803"/>
        <v>0</v>
      </c>
      <c r="E2432" s="20">
        <f t="shared" si="803"/>
        <v>0</v>
      </c>
      <c r="F2432" s="20">
        <f t="shared" si="803"/>
        <v>0</v>
      </c>
      <c r="G2432" s="20">
        <f t="shared" si="803"/>
        <v>0</v>
      </c>
      <c r="H2432" s="20">
        <f t="shared" si="803"/>
        <v>0</v>
      </c>
      <c r="I2432" s="20">
        <v>0</v>
      </c>
      <c r="J2432" s="20">
        <v>0</v>
      </c>
      <c r="K2432" s="20">
        <v>0</v>
      </c>
    </row>
    <row r="2433" spans="1:11" ht="63">
      <c r="A2433" s="100"/>
      <c r="B2433" s="103"/>
      <c r="C2433" s="25" t="s">
        <v>190</v>
      </c>
      <c r="D2433" s="20">
        <f t="shared" si="803"/>
        <v>0</v>
      </c>
      <c r="E2433" s="20">
        <f t="shared" si="803"/>
        <v>0</v>
      </c>
      <c r="F2433" s="20">
        <f t="shared" si="803"/>
        <v>0</v>
      </c>
      <c r="G2433" s="20">
        <f t="shared" si="803"/>
        <v>0</v>
      </c>
      <c r="H2433" s="20">
        <f t="shared" si="803"/>
        <v>0</v>
      </c>
      <c r="I2433" s="20">
        <v>0</v>
      </c>
      <c r="J2433" s="20">
        <v>0</v>
      </c>
      <c r="K2433" s="20">
        <v>0</v>
      </c>
    </row>
    <row r="2434" spans="1:11" ht="31.5">
      <c r="A2434" s="100"/>
      <c r="B2434" s="103"/>
      <c r="C2434" s="25" t="s">
        <v>206</v>
      </c>
      <c r="D2434" s="20">
        <f t="shared" si="803"/>
        <v>0</v>
      </c>
      <c r="E2434" s="20" t="s">
        <v>220</v>
      </c>
      <c r="F2434" s="20" t="s">
        <v>220</v>
      </c>
      <c r="G2434" s="20" t="s">
        <v>220</v>
      </c>
      <c r="H2434" s="20">
        <f t="shared" si="803"/>
        <v>0</v>
      </c>
      <c r="I2434" s="20">
        <v>0</v>
      </c>
      <c r="J2434" s="20" t="s">
        <v>220</v>
      </c>
      <c r="K2434" s="20" t="s">
        <v>220</v>
      </c>
    </row>
    <row r="2435" spans="1:11" ht="31.5">
      <c r="A2435" s="100"/>
      <c r="B2435" s="103"/>
      <c r="C2435" s="25" t="s">
        <v>207</v>
      </c>
      <c r="D2435" s="20">
        <f t="shared" si="803"/>
        <v>0</v>
      </c>
      <c r="E2435" s="20" t="s">
        <v>220</v>
      </c>
      <c r="F2435" s="20" t="s">
        <v>220</v>
      </c>
      <c r="G2435" s="20" t="s">
        <v>220</v>
      </c>
      <c r="H2435" s="20">
        <f t="shared" si="803"/>
        <v>0</v>
      </c>
      <c r="I2435" s="20">
        <v>0</v>
      </c>
      <c r="J2435" s="20" t="s">
        <v>220</v>
      </c>
      <c r="K2435" s="20" t="s">
        <v>220</v>
      </c>
    </row>
    <row r="2436" spans="1:11" ht="94.5">
      <c r="A2436" s="101"/>
      <c r="B2436" s="104"/>
      <c r="C2436" s="25" t="s">
        <v>200</v>
      </c>
      <c r="D2436" s="20">
        <f t="shared" si="803"/>
        <v>0</v>
      </c>
      <c r="E2436" s="20">
        <f t="shared" si="803"/>
        <v>0</v>
      </c>
      <c r="F2436" s="20">
        <f t="shared" si="803"/>
        <v>0</v>
      </c>
      <c r="G2436" s="20">
        <f t="shared" si="803"/>
        <v>0</v>
      </c>
      <c r="H2436" s="20">
        <f t="shared" si="803"/>
        <v>0</v>
      </c>
      <c r="I2436" s="20">
        <v>0</v>
      </c>
      <c r="J2436" s="20">
        <v>0</v>
      </c>
      <c r="K2436" s="20">
        <v>0</v>
      </c>
    </row>
    <row r="2437" spans="1:11">
      <c r="A2437" s="99" t="s">
        <v>160</v>
      </c>
      <c r="B2437" s="102" t="s">
        <v>184</v>
      </c>
      <c r="C2437" s="31" t="s">
        <v>3</v>
      </c>
      <c r="D2437" s="24">
        <f>D2438+D2440+D2442+D2443+D2444</f>
        <v>50</v>
      </c>
      <c r="E2437" s="24" t="s">
        <v>220</v>
      </c>
      <c r="F2437" s="24" t="s">
        <v>220</v>
      </c>
      <c r="G2437" s="24" t="s">
        <v>220</v>
      </c>
      <c r="H2437" s="24">
        <f>H2438+H2440+H2442+H2443+H2444</f>
        <v>50</v>
      </c>
      <c r="I2437" s="20">
        <f t="shared" ref="I2437:I2438" si="804">H2437/D2437*100</f>
        <v>100</v>
      </c>
      <c r="J2437" s="20" t="s">
        <v>220</v>
      </c>
      <c r="K2437" s="20" t="s">
        <v>220</v>
      </c>
    </row>
    <row r="2438" spans="1:11">
      <c r="A2438" s="100"/>
      <c r="B2438" s="103"/>
      <c r="C2438" s="25" t="s">
        <v>4</v>
      </c>
      <c r="D2438" s="20">
        <v>50</v>
      </c>
      <c r="E2438" s="20">
        <v>50</v>
      </c>
      <c r="F2438" s="20">
        <v>50</v>
      </c>
      <c r="G2438" s="20">
        <v>50</v>
      </c>
      <c r="H2438" s="20">
        <v>50</v>
      </c>
      <c r="I2438" s="20">
        <f t="shared" si="804"/>
        <v>100</v>
      </c>
      <c r="J2438" s="20">
        <f t="shared" ref="J2438" si="805">G2438/E2438*100</f>
        <v>100</v>
      </c>
      <c r="K2438" s="20">
        <f t="shared" ref="K2438" si="806">G2438/F2438*100</f>
        <v>100</v>
      </c>
    </row>
    <row r="2439" spans="1:11" ht="47.25">
      <c r="A2439" s="100"/>
      <c r="B2439" s="103"/>
      <c r="C2439" s="25" t="s">
        <v>189</v>
      </c>
      <c r="D2439" s="20">
        <v>0</v>
      </c>
      <c r="E2439" s="20">
        <v>0</v>
      </c>
      <c r="F2439" s="20">
        <v>0</v>
      </c>
      <c r="G2439" s="20">
        <v>0</v>
      </c>
      <c r="H2439" s="20">
        <v>0</v>
      </c>
      <c r="I2439" s="20">
        <v>0</v>
      </c>
      <c r="J2439" s="20">
        <v>0</v>
      </c>
      <c r="K2439" s="20">
        <v>0</v>
      </c>
    </row>
    <row r="2440" spans="1:11" ht="31.5">
      <c r="A2440" s="100"/>
      <c r="B2440" s="103"/>
      <c r="C2440" s="25" t="s">
        <v>9</v>
      </c>
      <c r="D2440" s="20">
        <v>0</v>
      </c>
      <c r="E2440" s="20">
        <v>0</v>
      </c>
      <c r="F2440" s="20">
        <f>E2440*0.5</f>
        <v>0</v>
      </c>
      <c r="G2440" s="20">
        <v>0</v>
      </c>
      <c r="H2440" s="20">
        <v>0</v>
      </c>
      <c r="I2440" s="20">
        <v>0</v>
      </c>
      <c r="J2440" s="20">
        <v>0</v>
      </c>
      <c r="K2440" s="20">
        <v>0</v>
      </c>
    </row>
    <row r="2441" spans="1:11" ht="63">
      <c r="A2441" s="100"/>
      <c r="B2441" s="103"/>
      <c r="C2441" s="25" t="s">
        <v>190</v>
      </c>
      <c r="D2441" s="20">
        <v>0</v>
      </c>
      <c r="E2441" s="20">
        <v>0</v>
      </c>
      <c r="F2441" s="20">
        <v>0</v>
      </c>
      <c r="G2441" s="20">
        <v>0</v>
      </c>
      <c r="H2441" s="20">
        <v>0</v>
      </c>
      <c r="I2441" s="20">
        <v>0</v>
      </c>
      <c r="J2441" s="20">
        <v>0</v>
      </c>
      <c r="K2441" s="20">
        <v>0</v>
      </c>
    </row>
    <row r="2442" spans="1:11" ht="31.5">
      <c r="A2442" s="100"/>
      <c r="B2442" s="103"/>
      <c r="C2442" s="25" t="s">
        <v>206</v>
      </c>
      <c r="D2442" s="20">
        <v>0</v>
      </c>
      <c r="E2442" s="20" t="s">
        <v>220</v>
      </c>
      <c r="F2442" s="20" t="s">
        <v>220</v>
      </c>
      <c r="G2442" s="20" t="s">
        <v>220</v>
      </c>
      <c r="H2442" s="20">
        <v>0</v>
      </c>
      <c r="I2442" s="20">
        <v>0</v>
      </c>
      <c r="J2442" s="20" t="s">
        <v>220</v>
      </c>
      <c r="K2442" s="20" t="s">
        <v>220</v>
      </c>
    </row>
    <row r="2443" spans="1:11" ht="31.5">
      <c r="A2443" s="100"/>
      <c r="B2443" s="103"/>
      <c r="C2443" s="25" t="s">
        <v>207</v>
      </c>
      <c r="D2443" s="20">
        <v>0</v>
      </c>
      <c r="E2443" s="20" t="s">
        <v>220</v>
      </c>
      <c r="F2443" s="20" t="s">
        <v>220</v>
      </c>
      <c r="G2443" s="20" t="s">
        <v>220</v>
      </c>
      <c r="H2443" s="20">
        <v>0</v>
      </c>
      <c r="I2443" s="20">
        <v>0</v>
      </c>
      <c r="J2443" s="20" t="s">
        <v>220</v>
      </c>
      <c r="K2443" s="20" t="s">
        <v>220</v>
      </c>
    </row>
    <row r="2444" spans="1:11" ht="94.5">
      <c r="A2444" s="101"/>
      <c r="B2444" s="104"/>
      <c r="C2444" s="25" t="s">
        <v>200</v>
      </c>
      <c r="D2444" s="20">
        <v>0</v>
      </c>
      <c r="E2444" s="20">
        <v>0</v>
      </c>
      <c r="F2444" s="20">
        <v>0</v>
      </c>
      <c r="G2444" s="20">
        <v>0</v>
      </c>
      <c r="H2444" s="20">
        <v>0</v>
      </c>
      <c r="I2444" s="20">
        <v>0</v>
      </c>
      <c r="J2444" s="20">
        <v>0</v>
      </c>
      <c r="K2444" s="20">
        <v>0</v>
      </c>
    </row>
    <row r="2445" spans="1:11">
      <c r="A2445" s="99" t="s">
        <v>161</v>
      </c>
      <c r="B2445" s="102" t="s">
        <v>184</v>
      </c>
      <c r="C2445" s="31" t="s">
        <v>3</v>
      </c>
      <c r="D2445" s="24">
        <f>D2446+D2448+D2450+D2451+D2452</f>
        <v>100</v>
      </c>
      <c r="E2445" s="24" t="s">
        <v>220</v>
      </c>
      <c r="F2445" s="24" t="s">
        <v>220</v>
      </c>
      <c r="G2445" s="24" t="s">
        <v>220</v>
      </c>
      <c r="H2445" s="24">
        <f>H2446+H2448+H2450+H2451+H2452</f>
        <v>100</v>
      </c>
      <c r="I2445" s="20">
        <f t="shared" ref="I2445:I2446" si="807">H2445/D2445*100</f>
        <v>100</v>
      </c>
      <c r="J2445" s="20" t="s">
        <v>220</v>
      </c>
      <c r="K2445" s="20" t="s">
        <v>220</v>
      </c>
    </row>
    <row r="2446" spans="1:11">
      <c r="A2446" s="100"/>
      <c r="B2446" s="103"/>
      <c r="C2446" s="25" t="s">
        <v>4</v>
      </c>
      <c r="D2446" s="20">
        <v>100</v>
      </c>
      <c r="E2446" s="20">
        <v>100</v>
      </c>
      <c r="F2446" s="20">
        <v>100</v>
      </c>
      <c r="G2446" s="20">
        <v>100</v>
      </c>
      <c r="H2446" s="20">
        <v>100</v>
      </c>
      <c r="I2446" s="20">
        <f t="shared" si="807"/>
        <v>100</v>
      </c>
      <c r="J2446" s="20">
        <f t="shared" ref="J2446" si="808">G2446/E2446*100</f>
        <v>100</v>
      </c>
      <c r="K2446" s="20">
        <f t="shared" ref="K2446" si="809">G2446/F2446*100</f>
        <v>100</v>
      </c>
    </row>
    <row r="2447" spans="1:11" ht="47.25">
      <c r="A2447" s="100"/>
      <c r="B2447" s="103"/>
      <c r="C2447" s="25" t="s">
        <v>189</v>
      </c>
      <c r="D2447" s="20">
        <v>0</v>
      </c>
      <c r="E2447" s="20">
        <v>0</v>
      </c>
      <c r="F2447" s="20">
        <v>0</v>
      </c>
      <c r="G2447" s="20">
        <v>0</v>
      </c>
      <c r="H2447" s="20">
        <v>0</v>
      </c>
      <c r="I2447" s="20">
        <v>0</v>
      </c>
      <c r="J2447" s="20">
        <v>0</v>
      </c>
      <c r="K2447" s="20">
        <v>0</v>
      </c>
    </row>
    <row r="2448" spans="1:11" ht="31.5">
      <c r="A2448" s="100"/>
      <c r="B2448" s="103"/>
      <c r="C2448" s="25" t="s">
        <v>9</v>
      </c>
      <c r="D2448" s="20">
        <v>0</v>
      </c>
      <c r="E2448" s="20">
        <v>0</v>
      </c>
      <c r="F2448" s="20">
        <f>E2448*0.5</f>
        <v>0</v>
      </c>
      <c r="G2448" s="20">
        <v>0</v>
      </c>
      <c r="H2448" s="20">
        <v>0</v>
      </c>
      <c r="I2448" s="20">
        <v>0</v>
      </c>
      <c r="J2448" s="20">
        <v>0</v>
      </c>
      <c r="K2448" s="20">
        <v>0</v>
      </c>
    </row>
    <row r="2449" spans="1:11" ht="63">
      <c r="A2449" s="100"/>
      <c r="B2449" s="103"/>
      <c r="C2449" s="25" t="s">
        <v>190</v>
      </c>
      <c r="D2449" s="20">
        <v>0</v>
      </c>
      <c r="E2449" s="20">
        <v>0</v>
      </c>
      <c r="F2449" s="20">
        <v>0</v>
      </c>
      <c r="G2449" s="20">
        <v>0</v>
      </c>
      <c r="H2449" s="20">
        <v>0</v>
      </c>
      <c r="I2449" s="20">
        <v>0</v>
      </c>
      <c r="J2449" s="20">
        <v>0</v>
      </c>
      <c r="K2449" s="20">
        <v>0</v>
      </c>
    </row>
    <row r="2450" spans="1:11" ht="31.5">
      <c r="A2450" s="100"/>
      <c r="B2450" s="103"/>
      <c r="C2450" s="25" t="s">
        <v>206</v>
      </c>
      <c r="D2450" s="20">
        <v>0</v>
      </c>
      <c r="E2450" s="20" t="s">
        <v>220</v>
      </c>
      <c r="F2450" s="20" t="s">
        <v>220</v>
      </c>
      <c r="G2450" s="20" t="s">
        <v>220</v>
      </c>
      <c r="H2450" s="20">
        <v>0</v>
      </c>
      <c r="I2450" s="20">
        <v>0</v>
      </c>
      <c r="J2450" s="20" t="s">
        <v>220</v>
      </c>
      <c r="K2450" s="20" t="s">
        <v>220</v>
      </c>
    </row>
    <row r="2451" spans="1:11" ht="31.5">
      <c r="A2451" s="100"/>
      <c r="B2451" s="103"/>
      <c r="C2451" s="25" t="s">
        <v>207</v>
      </c>
      <c r="D2451" s="20">
        <v>0</v>
      </c>
      <c r="E2451" s="20" t="s">
        <v>220</v>
      </c>
      <c r="F2451" s="20" t="s">
        <v>220</v>
      </c>
      <c r="G2451" s="20" t="s">
        <v>220</v>
      </c>
      <c r="H2451" s="20">
        <v>0</v>
      </c>
      <c r="I2451" s="20">
        <v>0</v>
      </c>
      <c r="J2451" s="20" t="s">
        <v>220</v>
      </c>
      <c r="K2451" s="20" t="s">
        <v>220</v>
      </c>
    </row>
    <row r="2452" spans="1:11" ht="94.5">
      <c r="A2452" s="101"/>
      <c r="B2452" s="104"/>
      <c r="C2452" s="25" t="s">
        <v>200</v>
      </c>
      <c r="D2452" s="20">
        <v>0</v>
      </c>
      <c r="E2452" s="20">
        <v>0</v>
      </c>
      <c r="F2452" s="20">
        <v>0</v>
      </c>
      <c r="G2452" s="20">
        <v>0</v>
      </c>
      <c r="H2452" s="20">
        <v>0</v>
      </c>
      <c r="I2452" s="20">
        <v>0</v>
      </c>
      <c r="J2452" s="20">
        <v>0</v>
      </c>
      <c r="K2452" s="20">
        <v>0</v>
      </c>
    </row>
    <row r="2453" spans="1:11">
      <c r="A2453" s="99" t="s">
        <v>162</v>
      </c>
      <c r="B2453" s="102" t="s">
        <v>184</v>
      </c>
      <c r="C2453" s="31" t="s">
        <v>3</v>
      </c>
      <c r="D2453" s="24">
        <f>D2454+D2456+D2458+D2459+D2460</f>
        <v>100</v>
      </c>
      <c r="E2453" s="24" t="s">
        <v>220</v>
      </c>
      <c r="F2453" s="24" t="s">
        <v>220</v>
      </c>
      <c r="G2453" s="24" t="s">
        <v>220</v>
      </c>
      <c r="H2453" s="24">
        <f>H2454+H2456+H2458+H2459+H2460</f>
        <v>100</v>
      </c>
      <c r="I2453" s="20">
        <f t="shared" ref="I2453:I2454" si="810">H2453/D2453*100</f>
        <v>100</v>
      </c>
      <c r="J2453" s="20" t="s">
        <v>220</v>
      </c>
      <c r="K2453" s="20" t="s">
        <v>220</v>
      </c>
    </row>
    <row r="2454" spans="1:11">
      <c r="A2454" s="100"/>
      <c r="B2454" s="103"/>
      <c r="C2454" s="25" t="s">
        <v>4</v>
      </c>
      <c r="D2454" s="20">
        <v>100</v>
      </c>
      <c r="E2454" s="20">
        <v>100</v>
      </c>
      <c r="F2454" s="20">
        <v>100</v>
      </c>
      <c r="G2454" s="20">
        <v>100</v>
      </c>
      <c r="H2454" s="20">
        <v>100</v>
      </c>
      <c r="I2454" s="20">
        <f t="shared" si="810"/>
        <v>100</v>
      </c>
      <c r="J2454" s="20">
        <f t="shared" ref="J2454" si="811">G2454/E2454*100</f>
        <v>100</v>
      </c>
      <c r="K2454" s="20">
        <f t="shared" ref="K2454" si="812">G2454/F2454*100</f>
        <v>100</v>
      </c>
    </row>
    <row r="2455" spans="1:11" ht="47.25">
      <c r="A2455" s="100"/>
      <c r="B2455" s="103"/>
      <c r="C2455" s="25" t="s">
        <v>189</v>
      </c>
      <c r="D2455" s="20">
        <v>0</v>
      </c>
      <c r="E2455" s="20">
        <v>0</v>
      </c>
      <c r="F2455" s="20">
        <v>0</v>
      </c>
      <c r="G2455" s="20">
        <v>0</v>
      </c>
      <c r="H2455" s="20">
        <v>0</v>
      </c>
      <c r="I2455" s="20">
        <v>0</v>
      </c>
      <c r="J2455" s="20">
        <v>0</v>
      </c>
      <c r="K2455" s="20">
        <v>0</v>
      </c>
    </row>
    <row r="2456" spans="1:11" ht="31.5">
      <c r="A2456" s="100"/>
      <c r="B2456" s="103"/>
      <c r="C2456" s="25" t="s">
        <v>205</v>
      </c>
      <c r="D2456" s="20">
        <v>0</v>
      </c>
      <c r="E2456" s="20">
        <v>0</v>
      </c>
      <c r="F2456" s="20">
        <f>E2456*0.5</f>
        <v>0</v>
      </c>
      <c r="G2456" s="20">
        <v>0</v>
      </c>
      <c r="H2456" s="20">
        <v>0</v>
      </c>
      <c r="I2456" s="20">
        <v>0</v>
      </c>
      <c r="J2456" s="20">
        <v>0</v>
      </c>
      <c r="K2456" s="20">
        <v>0</v>
      </c>
    </row>
    <row r="2457" spans="1:11" ht="63">
      <c r="A2457" s="100"/>
      <c r="B2457" s="103"/>
      <c r="C2457" s="25" t="s">
        <v>190</v>
      </c>
      <c r="D2457" s="20">
        <v>0</v>
      </c>
      <c r="E2457" s="20">
        <v>0</v>
      </c>
      <c r="F2457" s="20">
        <v>0</v>
      </c>
      <c r="G2457" s="20">
        <v>0</v>
      </c>
      <c r="H2457" s="20">
        <v>0</v>
      </c>
      <c r="I2457" s="20">
        <v>0</v>
      </c>
      <c r="J2457" s="20">
        <v>0</v>
      </c>
      <c r="K2457" s="20">
        <v>0</v>
      </c>
    </row>
    <row r="2458" spans="1:11" ht="31.5">
      <c r="A2458" s="100"/>
      <c r="B2458" s="103"/>
      <c r="C2458" s="25" t="s">
        <v>206</v>
      </c>
      <c r="D2458" s="20">
        <v>0</v>
      </c>
      <c r="E2458" s="20" t="s">
        <v>220</v>
      </c>
      <c r="F2458" s="20" t="s">
        <v>220</v>
      </c>
      <c r="G2458" s="20" t="s">
        <v>220</v>
      </c>
      <c r="H2458" s="20">
        <v>0</v>
      </c>
      <c r="I2458" s="20">
        <v>0</v>
      </c>
      <c r="J2458" s="20" t="s">
        <v>220</v>
      </c>
      <c r="K2458" s="20" t="s">
        <v>220</v>
      </c>
    </row>
    <row r="2459" spans="1:11" ht="31.5">
      <c r="A2459" s="100"/>
      <c r="B2459" s="103"/>
      <c r="C2459" s="25" t="s">
        <v>207</v>
      </c>
      <c r="D2459" s="20">
        <v>0</v>
      </c>
      <c r="E2459" s="20" t="s">
        <v>220</v>
      </c>
      <c r="F2459" s="20" t="s">
        <v>220</v>
      </c>
      <c r="G2459" s="20" t="s">
        <v>220</v>
      </c>
      <c r="H2459" s="20">
        <v>0</v>
      </c>
      <c r="I2459" s="20">
        <v>0</v>
      </c>
      <c r="J2459" s="20" t="s">
        <v>220</v>
      </c>
      <c r="K2459" s="20" t="s">
        <v>220</v>
      </c>
    </row>
    <row r="2460" spans="1:11" ht="94.5">
      <c r="A2460" s="101"/>
      <c r="B2460" s="104"/>
      <c r="C2460" s="25" t="s">
        <v>200</v>
      </c>
      <c r="D2460" s="20">
        <v>0</v>
      </c>
      <c r="E2460" s="20">
        <v>0</v>
      </c>
      <c r="F2460" s="20">
        <v>0</v>
      </c>
      <c r="G2460" s="20">
        <v>0</v>
      </c>
      <c r="H2460" s="20">
        <v>0</v>
      </c>
      <c r="I2460" s="20">
        <v>0</v>
      </c>
      <c r="J2460" s="20">
        <v>0</v>
      </c>
      <c r="K2460" s="20">
        <v>0</v>
      </c>
    </row>
    <row r="2461" spans="1:11">
      <c r="A2461" s="99" t="s">
        <v>163</v>
      </c>
      <c r="B2461" s="102" t="s">
        <v>184</v>
      </c>
      <c r="C2461" s="31" t="s">
        <v>3</v>
      </c>
      <c r="D2461" s="24">
        <f>D2462+D2464+D2466+D2467+D2468</f>
        <v>90</v>
      </c>
      <c r="E2461" s="24" t="s">
        <v>220</v>
      </c>
      <c r="F2461" s="24" t="s">
        <v>220</v>
      </c>
      <c r="G2461" s="24" t="s">
        <v>220</v>
      </c>
      <c r="H2461" s="24">
        <f>H2462+H2464+H2466+H2467+H2468</f>
        <v>90</v>
      </c>
      <c r="I2461" s="20">
        <f t="shared" ref="I2461:I2462" si="813">H2461/D2461*100</f>
        <v>100</v>
      </c>
      <c r="J2461" s="20" t="s">
        <v>220</v>
      </c>
      <c r="K2461" s="20" t="s">
        <v>220</v>
      </c>
    </row>
    <row r="2462" spans="1:11">
      <c r="A2462" s="100"/>
      <c r="B2462" s="103"/>
      <c r="C2462" s="25" t="s">
        <v>4</v>
      </c>
      <c r="D2462" s="20">
        <v>90</v>
      </c>
      <c r="E2462" s="20">
        <v>90</v>
      </c>
      <c r="F2462" s="20">
        <v>90</v>
      </c>
      <c r="G2462" s="20">
        <v>90</v>
      </c>
      <c r="H2462" s="20">
        <v>90</v>
      </c>
      <c r="I2462" s="20">
        <f t="shared" si="813"/>
        <v>100</v>
      </c>
      <c r="J2462" s="20">
        <f t="shared" ref="J2462" si="814">G2462/E2462*100</f>
        <v>100</v>
      </c>
      <c r="K2462" s="20">
        <f t="shared" ref="K2462" si="815">G2462/F2462*100</f>
        <v>100</v>
      </c>
    </row>
    <row r="2463" spans="1:11" ht="47.25">
      <c r="A2463" s="100"/>
      <c r="B2463" s="103"/>
      <c r="C2463" s="25" t="s">
        <v>189</v>
      </c>
      <c r="D2463" s="20">
        <v>0</v>
      </c>
      <c r="E2463" s="20">
        <v>0</v>
      </c>
      <c r="F2463" s="20">
        <v>0</v>
      </c>
      <c r="G2463" s="20">
        <v>0</v>
      </c>
      <c r="H2463" s="20">
        <v>0</v>
      </c>
      <c r="I2463" s="20">
        <v>0</v>
      </c>
      <c r="J2463" s="20">
        <v>0</v>
      </c>
      <c r="K2463" s="20">
        <v>0</v>
      </c>
    </row>
    <row r="2464" spans="1:11" ht="31.5">
      <c r="A2464" s="100"/>
      <c r="B2464" s="103"/>
      <c r="C2464" s="25" t="s">
        <v>205</v>
      </c>
      <c r="D2464" s="20">
        <v>0</v>
      </c>
      <c r="E2464" s="20">
        <v>0</v>
      </c>
      <c r="F2464" s="20">
        <f>E2464*0.5</f>
        <v>0</v>
      </c>
      <c r="G2464" s="20">
        <v>0</v>
      </c>
      <c r="H2464" s="20">
        <v>0</v>
      </c>
      <c r="I2464" s="20">
        <v>0</v>
      </c>
      <c r="J2464" s="20">
        <v>0</v>
      </c>
      <c r="K2464" s="20">
        <v>0</v>
      </c>
    </row>
    <row r="2465" spans="1:11" ht="63">
      <c r="A2465" s="100"/>
      <c r="B2465" s="103"/>
      <c r="C2465" s="25" t="s">
        <v>190</v>
      </c>
      <c r="D2465" s="20">
        <v>0</v>
      </c>
      <c r="E2465" s="20">
        <v>0</v>
      </c>
      <c r="F2465" s="20">
        <v>0</v>
      </c>
      <c r="G2465" s="20">
        <v>0</v>
      </c>
      <c r="H2465" s="20">
        <v>0</v>
      </c>
      <c r="I2465" s="20">
        <v>0</v>
      </c>
      <c r="J2465" s="20">
        <v>0</v>
      </c>
      <c r="K2465" s="20">
        <v>0</v>
      </c>
    </row>
    <row r="2466" spans="1:11" ht="31.5">
      <c r="A2466" s="100"/>
      <c r="B2466" s="103"/>
      <c r="C2466" s="25" t="s">
        <v>206</v>
      </c>
      <c r="D2466" s="20">
        <v>0</v>
      </c>
      <c r="E2466" s="20" t="s">
        <v>220</v>
      </c>
      <c r="F2466" s="20" t="s">
        <v>220</v>
      </c>
      <c r="G2466" s="20" t="s">
        <v>220</v>
      </c>
      <c r="H2466" s="20">
        <v>0</v>
      </c>
      <c r="I2466" s="20">
        <v>0</v>
      </c>
      <c r="J2466" s="20" t="s">
        <v>220</v>
      </c>
      <c r="K2466" s="20" t="s">
        <v>220</v>
      </c>
    </row>
    <row r="2467" spans="1:11" ht="31.5">
      <c r="A2467" s="100"/>
      <c r="B2467" s="103"/>
      <c r="C2467" s="25" t="s">
        <v>207</v>
      </c>
      <c r="D2467" s="20">
        <v>0</v>
      </c>
      <c r="E2467" s="20" t="s">
        <v>220</v>
      </c>
      <c r="F2467" s="20" t="s">
        <v>220</v>
      </c>
      <c r="G2467" s="20" t="s">
        <v>220</v>
      </c>
      <c r="H2467" s="20">
        <v>0</v>
      </c>
      <c r="I2467" s="20">
        <v>0</v>
      </c>
      <c r="J2467" s="20" t="s">
        <v>220</v>
      </c>
      <c r="K2467" s="20" t="s">
        <v>220</v>
      </c>
    </row>
    <row r="2468" spans="1:11" ht="94.5">
      <c r="A2468" s="101"/>
      <c r="B2468" s="104"/>
      <c r="C2468" s="25" t="s">
        <v>200</v>
      </c>
      <c r="D2468" s="20">
        <v>0</v>
      </c>
      <c r="E2468" s="20">
        <v>0</v>
      </c>
      <c r="F2468" s="20">
        <v>0</v>
      </c>
      <c r="G2468" s="20">
        <v>0</v>
      </c>
      <c r="H2468" s="20">
        <v>0</v>
      </c>
      <c r="I2468" s="20">
        <v>0</v>
      </c>
      <c r="J2468" s="20">
        <v>0</v>
      </c>
      <c r="K2468" s="20">
        <v>0</v>
      </c>
    </row>
    <row r="2469" spans="1:11">
      <c r="A2469" s="99" t="s">
        <v>164</v>
      </c>
      <c r="B2469" s="102" t="s">
        <v>184</v>
      </c>
      <c r="C2469" s="31" t="s">
        <v>3</v>
      </c>
      <c r="D2469" s="24">
        <f>D2470+D2472+D2474+D2475+D2476</f>
        <v>90</v>
      </c>
      <c r="E2469" s="24" t="s">
        <v>220</v>
      </c>
      <c r="F2469" s="24" t="s">
        <v>220</v>
      </c>
      <c r="G2469" s="24" t="s">
        <v>220</v>
      </c>
      <c r="H2469" s="24">
        <f>H2470+H2472+H2474+H2475+H2476</f>
        <v>90</v>
      </c>
      <c r="I2469" s="20">
        <f t="shared" ref="I2469:I2470" si="816">H2469/D2469*100</f>
        <v>100</v>
      </c>
      <c r="J2469" s="20" t="s">
        <v>220</v>
      </c>
      <c r="K2469" s="20" t="s">
        <v>220</v>
      </c>
    </row>
    <row r="2470" spans="1:11">
      <c r="A2470" s="100"/>
      <c r="B2470" s="103"/>
      <c r="C2470" s="25" t="s">
        <v>4</v>
      </c>
      <c r="D2470" s="20">
        <v>90</v>
      </c>
      <c r="E2470" s="20">
        <v>90</v>
      </c>
      <c r="F2470" s="20">
        <v>90</v>
      </c>
      <c r="G2470" s="20">
        <v>90</v>
      </c>
      <c r="H2470" s="20">
        <v>90</v>
      </c>
      <c r="I2470" s="20">
        <f t="shared" si="816"/>
        <v>100</v>
      </c>
      <c r="J2470" s="20">
        <f t="shared" ref="J2470" si="817">G2470/E2470*100</f>
        <v>100</v>
      </c>
      <c r="K2470" s="20">
        <f t="shared" ref="K2470" si="818">G2470/F2470*100</f>
        <v>100</v>
      </c>
    </row>
    <row r="2471" spans="1:11" ht="47.25">
      <c r="A2471" s="100"/>
      <c r="B2471" s="103"/>
      <c r="C2471" s="25" t="s">
        <v>189</v>
      </c>
      <c r="D2471" s="20">
        <v>0</v>
      </c>
      <c r="E2471" s="20">
        <v>0</v>
      </c>
      <c r="F2471" s="20">
        <v>0</v>
      </c>
      <c r="G2471" s="20">
        <v>0</v>
      </c>
      <c r="H2471" s="20">
        <v>0</v>
      </c>
      <c r="I2471" s="20">
        <v>0</v>
      </c>
      <c r="J2471" s="20">
        <v>0</v>
      </c>
      <c r="K2471" s="20">
        <v>0</v>
      </c>
    </row>
    <row r="2472" spans="1:11" ht="31.5">
      <c r="A2472" s="100"/>
      <c r="B2472" s="103"/>
      <c r="C2472" s="25" t="s">
        <v>205</v>
      </c>
      <c r="D2472" s="20">
        <v>0</v>
      </c>
      <c r="E2472" s="20">
        <v>0</v>
      </c>
      <c r="F2472" s="20">
        <f>E2472*0.5</f>
        <v>0</v>
      </c>
      <c r="G2472" s="20">
        <v>0</v>
      </c>
      <c r="H2472" s="20">
        <v>0</v>
      </c>
      <c r="I2472" s="20">
        <v>0</v>
      </c>
      <c r="J2472" s="20">
        <v>0</v>
      </c>
      <c r="K2472" s="20">
        <v>0</v>
      </c>
    </row>
    <row r="2473" spans="1:11" ht="63">
      <c r="A2473" s="100"/>
      <c r="B2473" s="103"/>
      <c r="C2473" s="25" t="s">
        <v>190</v>
      </c>
      <c r="D2473" s="20">
        <v>0</v>
      </c>
      <c r="E2473" s="20">
        <v>0</v>
      </c>
      <c r="F2473" s="20">
        <v>0</v>
      </c>
      <c r="G2473" s="20">
        <v>0</v>
      </c>
      <c r="H2473" s="20">
        <v>0</v>
      </c>
      <c r="I2473" s="20">
        <v>0</v>
      </c>
      <c r="J2473" s="20">
        <v>0</v>
      </c>
      <c r="K2473" s="20">
        <v>0</v>
      </c>
    </row>
    <row r="2474" spans="1:11" ht="31.5">
      <c r="A2474" s="100"/>
      <c r="B2474" s="103"/>
      <c r="C2474" s="25" t="s">
        <v>206</v>
      </c>
      <c r="D2474" s="20">
        <v>0</v>
      </c>
      <c r="E2474" s="20" t="s">
        <v>220</v>
      </c>
      <c r="F2474" s="20" t="s">
        <v>220</v>
      </c>
      <c r="G2474" s="20" t="s">
        <v>220</v>
      </c>
      <c r="H2474" s="20">
        <v>0</v>
      </c>
      <c r="I2474" s="20">
        <v>0</v>
      </c>
      <c r="J2474" s="20" t="s">
        <v>220</v>
      </c>
      <c r="K2474" s="20" t="s">
        <v>220</v>
      </c>
    </row>
    <row r="2475" spans="1:11" ht="31.5">
      <c r="A2475" s="100"/>
      <c r="B2475" s="103"/>
      <c r="C2475" s="25" t="s">
        <v>207</v>
      </c>
      <c r="D2475" s="20">
        <v>0</v>
      </c>
      <c r="E2475" s="20" t="s">
        <v>220</v>
      </c>
      <c r="F2475" s="20" t="s">
        <v>220</v>
      </c>
      <c r="G2475" s="20" t="s">
        <v>220</v>
      </c>
      <c r="H2475" s="20">
        <v>0</v>
      </c>
      <c r="I2475" s="20">
        <v>0</v>
      </c>
      <c r="J2475" s="20" t="s">
        <v>220</v>
      </c>
      <c r="K2475" s="20" t="s">
        <v>220</v>
      </c>
    </row>
    <row r="2476" spans="1:11" ht="94.5">
      <c r="A2476" s="101"/>
      <c r="B2476" s="104"/>
      <c r="C2476" s="25" t="s">
        <v>200</v>
      </c>
      <c r="D2476" s="20">
        <v>0</v>
      </c>
      <c r="E2476" s="20">
        <v>0</v>
      </c>
      <c r="F2476" s="20">
        <v>0</v>
      </c>
      <c r="G2476" s="20">
        <v>0</v>
      </c>
      <c r="H2476" s="20">
        <v>0</v>
      </c>
      <c r="I2476" s="20">
        <v>0</v>
      </c>
      <c r="J2476" s="20">
        <v>0</v>
      </c>
      <c r="K2476" s="20">
        <v>0</v>
      </c>
    </row>
    <row r="2477" spans="1:11">
      <c r="A2477" s="99" t="s">
        <v>165</v>
      </c>
      <c r="B2477" s="102" t="s">
        <v>184</v>
      </c>
      <c r="C2477" s="31" t="s">
        <v>3</v>
      </c>
      <c r="D2477" s="24">
        <f>D2478+D2480+D2482+D2483+D2484</f>
        <v>40</v>
      </c>
      <c r="E2477" s="24" t="s">
        <v>220</v>
      </c>
      <c r="F2477" s="24" t="s">
        <v>220</v>
      </c>
      <c r="G2477" s="24" t="s">
        <v>220</v>
      </c>
      <c r="H2477" s="24">
        <f>H2478+H2480+H2482+H2483+H2484</f>
        <v>40</v>
      </c>
      <c r="I2477" s="20">
        <f t="shared" ref="I2477:I2478" si="819">H2477/D2477*100</f>
        <v>100</v>
      </c>
      <c r="J2477" s="20" t="s">
        <v>220</v>
      </c>
      <c r="K2477" s="20" t="s">
        <v>220</v>
      </c>
    </row>
    <row r="2478" spans="1:11">
      <c r="A2478" s="100"/>
      <c r="B2478" s="103"/>
      <c r="C2478" s="25" t="s">
        <v>4</v>
      </c>
      <c r="D2478" s="20">
        <v>40</v>
      </c>
      <c r="E2478" s="20">
        <v>40</v>
      </c>
      <c r="F2478" s="20">
        <v>40</v>
      </c>
      <c r="G2478" s="20">
        <v>40</v>
      </c>
      <c r="H2478" s="20">
        <v>40</v>
      </c>
      <c r="I2478" s="20">
        <f t="shared" si="819"/>
        <v>100</v>
      </c>
      <c r="J2478" s="20">
        <f t="shared" ref="J2478" si="820">G2478/E2478*100</f>
        <v>100</v>
      </c>
      <c r="K2478" s="20">
        <f t="shared" ref="K2478" si="821">G2478/F2478*100</f>
        <v>100</v>
      </c>
    </row>
    <row r="2479" spans="1:11" ht="47.25">
      <c r="A2479" s="100"/>
      <c r="B2479" s="103"/>
      <c r="C2479" s="25" t="s">
        <v>189</v>
      </c>
      <c r="D2479" s="20">
        <v>0</v>
      </c>
      <c r="E2479" s="20">
        <v>0</v>
      </c>
      <c r="F2479" s="20">
        <v>0</v>
      </c>
      <c r="G2479" s="20">
        <v>0</v>
      </c>
      <c r="H2479" s="20">
        <v>0</v>
      </c>
      <c r="I2479" s="20">
        <v>0</v>
      </c>
      <c r="J2479" s="20">
        <v>0</v>
      </c>
      <c r="K2479" s="20">
        <v>0</v>
      </c>
    </row>
    <row r="2480" spans="1:11" ht="31.5">
      <c r="A2480" s="100"/>
      <c r="B2480" s="103"/>
      <c r="C2480" s="25" t="s">
        <v>205</v>
      </c>
      <c r="D2480" s="20">
        <v>0</v>
      </c>
      <c r="E2480" s="20">
        <v>0</v>
      </c>
      <c r="F2480" s="20">
        <v>0</v>
      </c>
      <c r="G2480" s="20">
        <v>0</v>
      </c>
      <c r="H2480" s="20">
        <v>0</v>
      </c>
      <c r="I2480" s="20">
        <v>0</v>
      </c>
      <c r="J2480" s="20">
        <v>0</v>
      </c>
      <c r="K2480" s="20">
        <v>0</v>
      </c>
    </row>
    <row r="2481" spans="1:11" ht="63">
      <c r="A2481" s="100"/>
      <c r="B2481" s="103"/>
      <c r="C2481" s="25" t="s">
        <v>190</v>
      </c>
      <c r="D2481" s="20">
        <v>0</v>
      </c>
      <c r="E2481" s="20">
        <v>0</v>
      </c>
      <c r="F2481" s="20">
        <v>0</v>
      </c>
      <c r="G2481" s="20">
        <v>0</v>
      </c>
      <c r="H2481" s="20">
        <v>0</v>
      </c>
      <c r="I2481" s="20">
        <v>0</v>
      </c>
      <c r="J2481" s="20">
        <v>0</v>
      </c>
      <c r="K2481" s="20">
        <v>0</v>
      </c>
    </row>
    <row r="2482" spans="1:11" ht="31.5">
      <c r="A2482" s="100"/>
      <c r="B2482" s="103"/>
      <c r="C2482" s="25" t="s">
        <v>206</v>
      </c>
      <c r="D2482" s="20">
        <v>0</v>
      </c>
      <c r="E2482" s="20" t="s">
        <v>220</v>
      </c>
      <c r="F2482" s="20" t="s">
        <v>220</v>
      </c>
      <c r="G2482" s="20" t="s">
        <v>220</v>
      </c>
      <c r="H2482" s="20">
        <v>0</v>
      </c>
      <c r="I2482" s="20">
        <v>0</v>
      </c>
      <c r="J2482" s="20" t="s">
        <v>220</v>
      </c>
      <c r="K2482" s="20" t="s">
        <v>220</v>
      </c>
    </row>
    <row r="2483" spans="1:11" ht="31.5">
      <c r="A2483" s="100"/>
      <c r="B2483" s="103"/>
      <c r="C2483" s="25" t="s">
        <v>207</v>
      </c>
      <c r="D2483" s="20">
        <v>0</v>
      </c>
      <c r="E2483" s="20" t="s">
        <v>220</v>
      </c>
      <c r="F2483" s="20" t="s">
        <v>220</v>
      </c>
      <c r="G2483" s="20" t="s">
        <v>220</v>
      </c>
      <c r="H2483" s="20">
        <v>0</v>
      </c>
      <c r="I2483" s="20">
        <v>0</v>
      </c>
      <c r="J2483" s="20" t="s">
        <v>220</v>
      </c>
      <c r="K2483" s="20" t="s">
        <v>220</v>
      </c>
    </row>
    <row r="2484" spans="1:11" ht="94.5">
      <c r="A2484" s="101"/>
      <c r="B2484" s="104"/>
      <c r="C2484" s="25" t="s">
        <v>200</v>
      </c>
      <c r="D2484" s="20">
        <v>0</v>
      </c>
      <c r="E2484" s="20">
        <v>0</v>
      </c>
      <c r="F2484" s="20">
        <v>0</v>
      </c>
      <c r="G2484" s="20">
        <v>0</v>
      </c>
      <c r="H2484" s="20">
        <v>0</v>
      </c>
      <c r="I2484" s="20">
        <v>0</v>
      </c>
      <c r="J2484" s="20">
        <v>0</v>
      </c>
      <c r="K2484" s="20">
        <v>0</v>
      </c>
    </row>
    <row r="2485" spans="1:11">
      <c r="A2485" s="99" t="s">
        <v>166</v>
      </c>
      <c r="B2485" s="102" t="s">
        <v>184</v>
      </c>
      <c r="C2485" s="31" t="s">
        <v>3</v>
      </c>
      <c r="D2485" s="24">
        <f>D2486+D2488+D2490+D2491+D2492</f>
        <v>90</v>
      </c>
      <c r="E2485" s="24" t="s">
        <v>220</v>
      </c>
      <c r="F2485" s="24" t="s">
        <v>220</v>
      </c>
      <c r="G2485" s="24" t="s">
        <v>220</v>
      </c>
      <c r="H2485" s="24">
        <f>H2486+H2488+H2490+H2491+H2492</f>
        <v>90</v>
      </c>
      <c r="I2485" s="20">
        <f t="shared" ref="I2485:I2486" si="822">H2485/D2485*100</f>
        <v>100</v>
      </c>
      <c r="J2485" s="20" t="s">
        <v>220</v>
      </c>
      <c r="K2485" s="20" t="s">
        <v>220</v>
      </c>
    </row>
    <row r="2486" spans="1:11">
      <c r="A2486" s="100"/>
      <c r="B2486" s="103"/>
      <c r="C2486" s="25" t="s">
        <v>4</v>
      </c>
      <c r="D2486" s="20">
        <v>90</v>
      </c>
      <c r="E2486" s="20">
        <v>90</v>
      </c>
      <c r="F2486" s="20">
        <v>90</v>
      </c>
      <c r="G2486" s="20">
        <v>90</v>
      </c>
      <c r="H2486" s="20">
        <v>90</v>
      </c>
      <c r="I2486" s="20">
        <f t="shared" si="822"/>
        <v>100</v>
      </c>
      <c r="J2486" s="20">
        <f t="shared" ref="J2486" si="823">G2486/E2486*100</f>
        <v>100</v>
      </c>
      <c r="K2486" s="20">
        <f t="shared" ref="K2486" si="824">G2486/F2486*100</f>
        <v>100</v>
      </c>
    </row>
    <row r="2487" spans="1:11" ht="47.25">
      <c r="A2487" s="100"/>
      <c r="B2487" s="103"/>
      <c r="C2487" s="25" t="s">
        <v>189</v>
      </c>
      <c r="D2487" s="20">
        <v>0</v>
      </c>
      <c r="E2487" s="20">
        <v>0</v>
      </c>
      <c r="F2487" s="20">
        <v>0</v>
      </c>
      <c r="G2487" s="20">
        <v>0</v>
      </c>
      <c r="H2487" s="20">
        <v>0</v>
      </c>
      <c r="I2487" s="20">
        <v>0</v>
      </c>
      <c r="J2487" s="20">
        <v>0</v>
      </c>
      <c r="K2487" s="20">
        <v>0</v>
      </c>
    </row>
    <row r="2488" spans="1:11" ht="31.5">
      <c r="A2488" s="100"/>
      <c r="B2488" s="103"/>
      <c r="C2488" s="25" t="s">
        <v>205</v>
      </c>
      <c r="D2488" s="20">
        <v>0</v>
      </c>
      <c r="E2488" s="20">
        <v>0</v>
      </c>
      <c r="F2488" s="20">
        <f>E2488*0.5</f>
        <v>0</v>
      </c>
      <c r="G2488" s="20">
        <v>0</v>
      </c>
      <c r="H2488" s="20">
        <v>0</v>
      </c>
      <c r="I2488" s="20">
        <v>0</v>
      </c>
      <c r="J2488" s="20">
        <v>0</v>
      </c>
      <c r="K2488" s="20">
        <v>0</v>
      </c>
    </row>
    <row r="2489" spans="1:11" ht="63">
      <c r="A2489" s="100"/>
      <c r="B2489" s="103"/>
      <c r="C2489" s="25" t="s">
        <v>190</v>
      </c>
      <c r="D2489" s="20">
        <v>0</v>
      </c>
      <c r="E2489" s="20">
        <v>0</v>
      </c>
      <c r="F2489" s="20">
        <v>0</v>
      </c>
      <c r="G2489" s="20">
        <v>0</v>
      </c>
      <c r="H2489" s="20">
        <v>0</v>
      </c>
      <c r="I2489" s="20">
        <v>0</v>
      </c>
      <c r="J2489" s="20">
        <v>0</v>
      </c>
      <c r="K2489" s="20">
        <v>0</v>
      </c>
    </row>
    <row r="2490" spans="1:11" ht="31.5">
      <c r="A2490" s="100"/>
      <c r="B2490" s="103"/>
      <c r="C2490" s="25" t="s">
        <v>206</v>
      </c>
      <c r="D2490" s="20">
        <v>0</v>
      </c>
      <c r="E2490" s="20" t="s">
        <v>220</v>
      </c>
      <c r="F2490" s="20" t="s">
        <v>220</v>
      </c>
      <c r="G2490" s="20" t="s">
        <v>220</v>
      </c>
      <c r="H2490" s="20">
        <v>0</v>
      </c>
      <c r="I2490" s="20">
        <v>0</v>
      </c>
      <c r="J2490" s="20" t="s">
        <v>220</v>
      </c>
      <c r="K2490" s="20" t="s">
        <v>220</v>
      </c>
    </row>
    <row r="2491" spans="1:11" ht="31.5">
      <c r="A2491" s="100"/>
      <c r="B2491" s="103"/>
      <c r="C2491" s="25" t="s">
        <v>207</v>
      </c>
      <c r="D2491" s="20">
        <v>0</v>
      </c>
      <c r="E2491" s="20" t="s">
        <v>220</v>
      </c>
      <c r="F2491" s="20" t="s">
        <v>220</v>
      </c>
      <c r="G2491" s="20" t="s">
        <v>220</v>
      </c>
      <c r="H2491" s="20">
        <v>0</v>
      </c>
      <c r="I2491" s="20">
        <v>0</v>
      </c>
      <c r="J2491" s="20" t="s">
        <v>220</v>
      </c>
      <c r="K2491" s="20" t="s">
        <v>220</v>
      </c>
    </row>
    <row r="2492" spans="1:11" ht="94.5">
      <c r="A2492" s="101"/>
      <c r="B2492" s="104"/>
      <c r="C2492" s="25" t="s">
        <v>200</v>
      </c>
      <c r="D2492" s="20">
        <v>0</v>
      </c>
      <c r="E2492" s="20">
        <v>0</v>
      </c>
      <c r="F2492" s="20">
        <v>0</v>
      </c>
      <c r="G2492" s="20">
        <v>0</v>
      </c>
      <c r="H2492" s="20">
        <v>0</v>
      </c>
      <c r="I2492" s="20">
        <v>0</v>
      </c>
      <c r="J2492" s="20">
        <v>0</v>
      </c>
      <c r="K2492" s="20">
        <v>0</v>
      </c>
    </row>
    <row r="2493" spans="1:11">
      <c r="A2493" s="99" t="s">
        <v>167</v>
      </c>
      <c r="B2493" s="102" t="s">
        <v>184</v>
      </c>
      <c r="C2493" s="31" t="s">
        <v>3</v>
      </c>
      <c r="D2493" s="24">
        <f>D2494+D2496+D2498+D2499+D2500</f>
        <v>40</v>
      </c>
      <c r="E2493" s="24" t="s">
        <v>220</v>
      </c>
      <c r="F2493" s="24" t="s">
        <v>220</v>
      </c>
      <c r="G2493" s="24" t="s">
        <v>220</v>
      </c>
      <c r="H2493" s="24">
        <f>H2494+H2496+H2498+H2499+H2500</f>
        <v>40</v>
      </c>
      <c r="I2493" s="20">
        <f t="shared" ref="I2493:I2494" si="825">H2493/D2493*100</f>
        <v>100</v>
      </c>
      <c r="J2493" s="20" t="s">
        <v>220</v>
      </c>
      <c r="K2493" s="20" t="s">
        <v>220</v>
      </c>
    </row>
    <row r="2494" spans="1:11">
      <c r="A2494" s="100"/>
      <c r="B2494" s="103"/>
      <c r="C2494" s="25" t="s">
        <v>4</v>
      </c>
      <c r="D2494" s="20">
        <v>40</v>
      </c>
      <c r="E2494" s="20">
        <v>40</v>
      </c>
      <c r="F2494" s="20">
        <v>40</v>
      </c>
      <c r="G2494" s="20">
        <v>40</v>
      </c>
      <c r="H2494" s="20">
        <v>40</v>
      </c>
      <c r="I2494" s="20">
        <f t="shared" si="825"/>
        <v>100</v>
      </c>
      <c r="J2494" s="20">
        <f t="shared" ref="J2494" si="826">G2494/E2494*100</f>
        <v>100</v>
      </c>
      <c r="K2494" s="20">
        <f t="shared" ref="K2494" si="827">G2494/F2494*100</f>
        <v>100</v>
      </c>
    </row>
    <row r="2495" spans="1:11" ht="47.25">
      <c r="A2495" s="100"/>
      <c r="B2495" s="103"/>
      <c r="C2495" s="25" t="s">
        <v>189</v>
      </c>
      <c r="D2495" s="20">
        <v>0</v>
      </c>
      <c r="E2495" s="20">
        <v>0</v>
      </c>
      <c r="F2495" s="20">
        <v>0</v>
      </c>
      <c r="G2495" s="20">
        <v>0</v>
      </c>
      <c r="H2495" s="20">
        <v>0</v>
      </c>
      <c r="I2495" s="20">
        <v>0</v>
      </c>
      <c r="J2495" s="20">
        <v>0</v>
      </c>
      <c r="K2495" s="20">
        <v>0</v>
      </c>
    </row>
    <row r="2496" spans="1:11" ht="31.5">
      <c r="A2496" s="100"/>
      <c r="B2496" s="103"/>
      <c r="C2496" s="25" t="s">
        <v>9</v>
      </c>
      <c r="D2496" s="20">
        <v>0</v>
      </c>
      <c r="E2496" s="20">
        <v>0</v>
      </c>
      <c r="F2496" s="20">
        <f>E2496*0.5</f>
        <v>0</v>
      </c>
      <c r="G2496" s="20">
        <v>0</v>
      </c>
      <c r="H2496" s="20">
        <v>0</v>
      </c>
      <c r="I2496" s="20">
        <v>0</v>
      </c>
      <c r="J2496" s="20">
        <v>0</v>
      </c>
      <c r="K2496" s="20">
        <v>0</v>
      </c>
    </row>
    <row r="2497" spans="1:11" ht="63">
      <c r="A2497" s="100"/>
      <c r="B2497" s="103"/>
      <c r="C2497" s="25" t="s">
        <v>190</v>
      </c>
      <c r="D2497" s="20">
        <v>0</v>
      </c>
      <c r="E2497" s="20">
        <v>0</v>
      </c>
      <c r="F2497" s="20">
        <v>0</v>
      </c>
      <c r="G2497" s="20">
        <v>0</v>
      </c>
      <c r="H2497" s="20">
        <v>0</v>
      </c>
      <c r="I2497" s="20">
        <v>0</v>
      </c>
      <c r="J2497" s="20">
        <v>0</v>
      </c>
      <c r="K2497" s="20">
        <v>0</v>
      </c>
    </row>
    <row r="2498" spans="1:11" ht="31.5">
      <c r="A2498" s="100"/>
      <c r="B2498" s="103"/>
      <c r="C2498" s="25" t="s">
        <v>206</v>
      </c>
      <c r="D2498" s="20">
        <v>0</v>
      </c>
      <c r="E2498" s="20" t="s">
        <v>220</v>
      </c>
      <c r="F2498" s="20" t="s">
        <v>220</v>
      </c>
      <c r="G2498" s="20" t="s">
        <v>220</v>
      </c>
      <c r="H2498" s="20">
        <v>0</v>
      </c>
      <c r="I2498" s="20">
        <v>0</v>
      </c>
      <c r="J2498" s="20" t="s">
        <v>220</v>
      </c>
      <c r="K2498" s="20" t="s">
        <v>220</v>
      </c>
    </row>
    <row r="2499" spans="1:11" ht="31.5">
      <c r="A2499" s="100"/>
      <c r="B2499" s="103"/>
      <c r="C2499" s="25" t="s">
        <v>207</v>
      </c>
      <c r="D2499" s="20">
        <v>0</v>
      </c>
      <c r="E2499" s="20" t="s">
        <v>220</v>
      </c>
      <c r="F2499" s="20" t="s">
        <v>220</v>
      </c>
      <c r="G2499" s="20" t="s">
        <v>220</v>
      </c>
      <c r="H2499" s="20">
        <v>0</v>
      </c>
      <c r="I2499" s="20">
        <v>0</v>
      </c>
      <c r="J2499" s="20" t="s">
        <v>220</v>
      </c>
      <c r="K2499" s="20" t="s">
        <v>220</v>
      </c>
    </row>
    <row r="2500" spans="1:11" ht="94.5">
      <c r="A2500" s="101"/>
      <c r="B2500" s="104"/>
      <c r="C2500" s="25" t="s">
        <v>200</v>
      </c>
      <c r="D2500" s="20">
        <v>0</v>
      </c>
      <c r="E2500" s="20">
        <v>0</v>
      </c>
      <c r="F2500" s="20">
        <v>0</v>
      </c>
      <c r="G2500" s="20">
        <v>0</v>
      </c>
      <c r="H2500" s="20">
        <v>0</v>
      </c>
      <c r="I2500" s="20">
        <v>0</v>
      </c>
      <c r="J2500" s="20">
        <v>0</v>
      </c>
      <c r="K2500" s="20">
        <v>0</v>
      </c>
    </row>
    <row r="2501" spans="1:11">
      <c r="A2501" s="99" t="s">
        <v>168</v>
      </c>
      <c r="B2501" s="102" t="s">
        <v>184</v>
      </c>
      <c r="C2501" s="31" t="s">
        <v>3</v>
      </c>
      <c r="D2501" s="24">
        <f>D2502+D2504+D2506+D2507+D2508</f>
        <v>50</v>
      </c>
      <c r="E2501" s="24" t="s">
        <v>220</v>
      </c>
      <c r="F2501" s="24" t="s">
        <v>220</v>
      </c>
      <c r="G2501" s="24" t="s">
        <v>220</v>
      </c>
      <c r="H2501" s="24">
        <f>H2502+H2504+H2506+H2507+H2508</f>
        <v>50</v>
      </c>
      <c r="I2501" s="20">
        <f t="shared" ref="I2501:I2502" si="828">H2501/D2501*100</f>
        <v>100</v>
      </c>
      <c r="J2501" s="20" t="s">
        <v>220</v>
      </c>
      <c r="K2501" s="20" t="s">
        <v>220</v>
      </c>
    </row>
    <row r="2502" spans="1:11">
      <c r="A2502" s="100"/>
      <c r="B2502" s="103"/>
      <c r="C2502" s="25" t="s">
        <v>4</v>
      </c>
      <c r="D2502" s="20">
        <v>50</v>
      </c>
      <c r="E2502" s="20">
        <v>50</v>
      </c>
      <c r="F2502" s="20">
        <v>50</v>
      </c>
      <c r="G2502" s="20">
        <v>50</v>
      </c>
      <c r="H2502" s="20">
        <v>50</v>
      </c>
      <c r="I2502" s="20">
        <f t="shared" si="828"/>
        <v>100</v>
      </c>
      <c r="J2502" s="20">
        <f t="shared" ref="J2502" si="829">G2502/E2502*100</f>
        <v>100</v>
      </c>
      <c r="K2502" s="20">
        <f t="shared" ref="K2502" si="830">G2502/F2502*100</f>
        <v>100</v>
      </c>
    </row>
    <row r="2503" spans="1:11" ht="47.25">
      <c r="A2503" s="100"/>
      <c r="B2503" s="103"/>
      <c r="C2503" s="25" t="s">
        <v>189</v>
      </c>
      <c r="D2503" s="20">
        <v>0</v>
      </c>
      <c r="E2503" s="20">
        <v>0</v>
      </c>
      <c r="F2503" s="20">
        <v>0</v>
      </c>
      <c r="G2503" s="20">
        <v>0</v>
      </c>
      <c r="H2503" s="20">
        <v>0</v>
      </c>
      <c r="I2503" s="20">
        <v>0</v>
      </c>
      <c r="J2503" s="20">
        <v>0</v>
      </c>
      <c r="K2503" s="20">
        <v>0</v>
      </c>
    </row>
    <row r="2504" spans="1:11" ht="31.5">
      <c r="A2504" s="100"/>
      <c r="B2504" s="103"/>
      <c r="C2504" s="25" t="s">
        <v>9</v>
      </c>
      <c r="D2504" s="20">
        <v>0</v>
      </c>
      <c r="E2504" s="20">
        <v>0</v>
      </c>
      <c r="F2504" s="20">
        <f>E2504*0.5</f>
        <v>0</v>
      </c>
      <c r="G2504" s="20">
        <v>0</v>
      </c>
      <c r="H2504" s="20">
        <v>0</v>
      </c>
      <c r="I2504" s="20">
        <v>0</v>
      </c>
      <c r="J2504" s="20">
        <v>0</v>
      </c>
      <c r="K2504" s="20">
        <v>0</v>
      </c>
    </row>
    <row r="2505" spans="1:11" ht="63">
      <c r="A2505" s="100"/>
      <c r="B2505" s="103"/>
      <c r="C2505" s="25" t="s">
        <v>190</v>
      </c>
      <c r="D2505" s="20">
        <v>0</v>
      </c>
      <c r="E2505" s="20">
        <v>0</v>
      </c>
      <c r="F2505" s="20">
        <v>0</v>
      </c>
      <c r="G2505" s="20">
        <v>0</v>
      </c>
      <c r="H2505" s="20">
        <v>0</v>
      </c>
      <c r="I2505" s="20">
        <v>0</v>
      </c>
      <c r="J2505" s="20">
        <v>0</v>
      </c>
      <c r="K2505" s="20">
        <v>0</v>
      </c>
    </row>
    <row r="2506" spans="1:11" ht="31.5">
      <c r="A2506" s="100"/>
      <c r="B2506" s="103"/>
      <c r="C2506" s="25" t="s">
        <v>206</v>
      </c>
      <c r="D2506" s="20">
        <v>0</v>
      </c>
      <c r="E2506" s="20" t="s">
        <v>220</v>
      </c>
      <c r="F2506" s="20" t="s">
        <v>220</v>
      </c>
      <c r="G2506" s="20" t="s">
        <v>220</v>
      </c>
      <c r="H2506" s="20">
        <v>0</v>
      </c>
      <c r="I2506" s="20">
        <v>0</v>
      </c>
      <c r="J2506" s="20" t="s">
        <v>220</v>
      </c>
      <c r="K2506" s="20" t="s">
        <v>220</v>
      </c>
    </row>
    <row r="2507" spans="1:11" ht="31.5">
      <c r="A2507" s="100"/>
      <c r="B2507" s="103"/>
      <c r="C2507" s="25" t="s">
        <v>207</v>
      </c>
      <c r="D2507" s="20">
        <v>0</v>
      </c>
      <c r="E2507" s="20" t="s">
        <v>220</v>
      </c>
      <c r="F2507" s="20" t="s">
        <v>220</v>
      </c>
      <c r="G2507" s="20" t="s">
        <v>220</v>
      </c>
      <c r="H2507" s="20">
        <v>0</v>
      </c>
      <c r="I2507" s="20">
        <v>0</v>
      </c>
      <c r="J2507" s="20" t="s">
        <v>220</v>
      </c>
      <c r="K2507" s="20" t="s">
        <v>220</v>
      </c>
    </row>
    <row r="2508" spans="1:11" ht="94.5">
      <c r="A2508" s="101"/>
      <c r="B2508" s="104"/>
      <c r="C2508" s="25" t="s">
        <v>200</v>
      </c>
      <c r="D2508" s="20">
        <v>0</v>
      </c>
      <c r="E2508" s="20">
        <v>0</v>
      </c>
      <c r="F2508" s="20">
        <v>0</v>
      </c>
      <c r="G2508" s="20">
        <v>0</v>
      </c>
      <c r="H2508" s="20">
        <v>0</v>
      </c>
      <c r="I2508" s="20">
        <v>0</v>
      </c>
      <c r="J2508" s="20">
        <v>0</v>
      </c>
      <c r="K2508" s="20">
        <v>0</v>
      </c>
    </row>
    <row r="2509" spans="1:11">
      <c r="A2509" s="99" t="s">
        <v>169</v>
      </c>
      <c r="B2509" s="102" t="s">
        <v>184</v>
      </c>
      <c r="C2509" s="31" t="s">
        <v>3</v>
      </c>
      <c r="D2509" s="24">
        <f>D2510+D2512+D2514+D2515+D2516</f>
        <v>90</v>
      </c>
      <c r="E2509" s="24" t="s">
        <v>220</v>
      </c>
      <c r="F2509" s="24" t="s">
        <v>220</v>
      </c>
      <c r="G2509" s="24" t="s">
        <v>220</v>
      </c>
      <c r="H2509" s="24">
        <f>H2510+H2512+H2514+H2515+H2516</f>
        <v>90</v>
      </c>
      <c r="I2509" s="20">
        <f t="shared" ref="I2509:I2510" si="831">H2509/D2509*100</f>
        <v>100</v>
      </c>
      <c r="J2509" s="20" t="s">
        <v>220</v>
      </c>
      <c r="K2509" s="20" t="s">
        <v>220</v>
      </c>
    </row>
    <row r="2510" spans="1:11">
      <c r="A2510" s="100"/>
      <c r="B2510" s="103"/>
      <c r="C2510" s="25" t="s">
        <v>4</v>
      </c>
      <c r="D2510" s="20">
        <v>90</v>
      </c>
      <c r="E2510" s="20">
        <v>90</v>
      </c>
      <c r="F2510" s="20">
        <v>90</v>
      </c>
      <c r="G2510" s="20">
        <v>90</v>
      </c>
      <c r="H2510" s="20">
        <v>90</v>
      </c>
      <c r="I2510" s="20">
        <f t="shared" si="831"/>
        <v>100</v>
      </c>
      <c r="J2510" s="20">
        <f t="shared" ref="J2510" si="832">G2510/E2510*100</f>
        <v>100</v>
      </c>
      <c r="K2510" s="20">
        <f t="shared" ref="K2510" si="833">G2510/F2510*100</f>
        <v>100</v>
      </c>
    </row>
    <row r="2511" spans="1:11" ht="47.25">
      <c r="A2511" s="100"/>
      <c r="B2511" s="103"/>
      <c r="C2511" s="25" t="s">
        <v>189</v>
      </c>
      <c r="D2511" s="20">
        <v>0</v>
      </c>
      <c r="E2511" s="20">
        <v>0</v>
      </c>
      <c r="F2511" s="20">
        <v>0</v>
      </c>
      <c r="G2511" s="20">
        <v>0</v>
      </c>
      <c r="H2511" s="20">
        <v>0</v>
      </c>
      <c r="I2511" s="20">
        <v>0</v>
      </c>
      <c r="J2511" s="20">
        <v>0</v>
      </c>
      <c r="K2511" s="20">
        <v>0</v>
      </c>
    </row>
    <row r="2512" spans="1:11" ht="31.5">
      <c r="A2512" s="100"/>
      <c r="B2512" s="103"/>
      <c r="C2512" s="25" t="s">
        <v>9</v>
      </c>
      <c r="D2512" s="20">
        <v>0</v>
      </c>
      <c r="E2512" s="20">
        <v>0</v>
      </c>
      <c r="F2512" s="20">
        <f>E2512*0.5</f>
        <v>0</v>
      </c>
      <c r="G2512" s="20">
        <v>0</v>
      </c>
      <c r="H2512" s="20">
        <v>0</v>
      </c>
      <c r="I2512" s="20">
        <v>0</v>
      </c>
      <c r="J2512" s="20">
        <v>0</v>
      </c>
      <c r="K2512" s="20">
        <v>0</v>
      </c>
    </row>
    <row r="2513" spans="1:11" ht="63">
      <c r="A2513" s="100"/>
      <c r="B2513" s="103"/>
      <c r="C2513" s="25" t="s">
        <v>190</v>
      </c>
      <c r="D2513" s="20">
        <v>0</v>
      </c>
      <c r="E2513" s="20">
        <v>0</v>
      </c>
      <c r="F2513" s="20">
        <v>0</v>
      </c>
      <c r="G2513" s="20">
        <v>0</v>
      </c>
      <c r="H2513" s="20">
        <v>0</v>
      </c>
      <c r="I2513" s="20">
        <v>0</v>
      </c>
      <c r="J2513" s="20">
        <v>0</v>
      </c>
      <c r="K2513" s="20">
        <v>0</v>
      </c>
    </row>
    <row r="2514" spans="1:11" ht="31.5">
      <c r="A2514" s="100"/>
      <c r="B2514" s="103"/>
      <c r="C2514" s="25" t="s">
        <v>206</v>
      </c>
      <c r="D2514" s="20">
        <v>0</v>
      </c>
      <c r="E2514" s="20" t="s">
        <v>220</v>
      </c>
      <c r="F2514" s="20" t="s">
        <v>220</v>
      </c>
      <c r="G2514" s="20" t="s">
        <v>220</v>
      </c>
      <c r="H2514" s="20">
        <v>0</v>
      </c>
      <c r="I2514" s="20">
        <v>0</v>
      </c>
      <c r="J2514" s="20" t="s">
        <v>220</v>
      </c>
      <c r="K2514" s="20" t="s">
        <v>220</v>
      </c>
    </row>
    <row r="2515" spans="1:11" ht="31.5">
      <c r="A2515" s="100"/>
      <c r="B2515" s="103"/>
      <c r="C2515" s="25" t="s">
        <v>207</v>
      </c>
      <c r="D2515" s="20">
        <v>0</v>
      </c>
      <c r="E2515" s="20" t="s">
        <v>220</v>
      </c>
      <c r="F2515" s="20" t="s">
        <v>220</v>
      </c>
      <c r="G2515" s="20" t="s">
        <v>220</v>
      </c>
      <c r="H2515" s="20">
        <v>0</v>
      </c>
      <c r="I2515" s="20">
        <v>0</v>
      </c>
      <c r="J2515" s="20" t="s">
        <v>220</v>
      </c>
      <c r="K2515" s="20" t="s">
        <v>220</v>
      </c>
    </row>
    <row r="2516" spans="1:11" ht="94.5">
      <c r="A2516" s="101"/>
      <c r="B2516" s="104"/>
      <c r="C2516" s="25" t="s">
        <v>200</v>
      </c>
      <c r="D2516" s="20">
        <v>0</v>
      </c>
      <c r="E2516" s="20">
        <v>0</v>
      </c>
      <c r="F2516" s="20">
        <v>0</v>
      </c>
      <c r="G2516" s="20">
        <v>0</v>
      </c>
      <c r="H2516" s="20">
        <v>0</v>
      </c>
      <c r="I2516" s="20">
        <v>0</v>
      </c>
      <c r="J2516" s="20">
        <v>0</v>
      </c>
      <c r="K2516" s="20">
        <v>0</v>
      </c>
    </row>
    <row r="2517" spans="1:11">
      <c r="A2517" s="99" t="s">
        <v>170</v>
      </c>
      <c r="B2517" s="102" t="s">
        <v>184</v>
      </c>
      <c r="C2517" s="31" t="s">
        <v>3</v>
      </c>
      <c r="D2517" s="24">
        <f>D2518+D2520+D2522+D2523+D2524</f>
        <v>44</v>
      </c>
      <c r="E2517" s="24" t="s">
        <v>220</v>
      </c>
      <c r="F2517" s="24" t="s">
        <v>220</v>
      </c>
      <c r="G2517" s="24" t="s">
        <v>220</v>
      </c>
      <c r="H2517" s="24">
        <f>H2518+H2520+H2522+H2523+H2524</f>
        <v>44</v>
      </c>
      <c r="I2517" s="20">
        <f t="shared" ref="I2517:I2518" si="834">H2517/D2517*100</f>
        <v>100</v>
      </c>
      <c r="J2517" s="20" t="s">
        <v>220</v>
      </c>
      <c r="K2517" s="20" t="s">
        <v>220</v>
      </c>
    </row>
    <row r="2518" spans="1:11">
      <c r="A2518" s="100"/>
      <c r="B2518" s="103"/>
      <c r="C2518" s="25" t="s">
        <v>4</v>
      </c>
      <c r="D2518" s="20">
        <v>44</v>
      </c>
      <c r="E2518" s="20">
        <v>44</v>
      </c>
      <c r="F2518" s="20">
        <v>44</v>
      </c>
      <c r="G2518" s="20">
        <v>44</v>
      </c>
      <c r="H2518" s="20">
        <v>44</v>
      </c>
      <c r="I2518" s="20">
        <f t="shared" si="834"/>
        <v>100</v>
      </c>
      <c r="J2518" s="20">
        <f t="shared" ref="J2518" si="835">G2518/E2518*100</f>
        <v>100</v>
      </c>
      <c r="K2518" s="20">
        <f t="shared" ref="K2518" si="836">G2518/F2518*100</f>
        <v>100</v>
      </c>
    </row>
    <row r="2519" spans="1:11" ht="47.25">
      <c r="A2519" s="100"/>
      <c r="B2519" s="103"/>
      <c r="C2519" s="25" t="s">
        <v>189</v>
      </c>
      <c r="D2519" s="20">
        <v>0</v>
      </c>
      <c r="E2519" s="20">
        <v>0</v>
      </c>
      <c r="F2519" s="20">
        <v>0</v>
      </c>
      <c r="G2519" s="20">
        <v>0</v>
      </c>
      <c r="H2519" s="20">
        <v>0</v>
      </c>
      <c r="I2519" s="20">
        <v>0</v>
      </c>
      <c r="J2519" s="20">
        <v>0</v>
      </c>
      <c r="K2519" s="20">
        <v>0</v>
      </c>
    </row>
    <row r="2520" spans="1:11" ht="31.5">
      <c r="A2520" s="100"/>
      <c r="B2520" s="103"/>
      <c r="C2520" s="25" t="s">
        <v>9</v>
      </c>
      <c r="D2520" s="20">
        <v>0</v>
      </c>
      <c r="E2520" s="20">
        <v>0</v>
      </c>
      <c r="F2520" s="20">
        <f>E2520*0.5</f>
        <v>0</v>
      </c>
      <c r="G2520" s="20">
        <v>0</v>
      </c>
      <c r="H2520" s="20">
        <v>0</v>
      </c>
      <c r="I2520" s="20">
        <v>0</v>
      </c>
      <c r="J2520" s="20">
        <v>0</v>
      </c>
      <c r="K2520" s="20">
        <v>0</v>
      </c>
    </row>
    <row r="2521" spans="1:11" ht="63">
      <c r="A2521" s="100"/>
      <c r="B2521" s="103"/>
      <c r="C2521" s="25" t="s">
        <v>190</v>
      </c>
      <c r="D2521" s="20">
        <v>0</v>
      </c>
      <c r="E2521" s="20">
        <v>0</v>
      </c>
      <c r="F2521" s="20">
        <v>0</v>
      </c>
      <c r="G2521" s="20">
        <v>0</v>
      </c>
      <c r="H2521" s="20">
        <v>0</v>
      </c>
      <c r="I2521" s="20">
        <v>0</v>
      </c>
      <c r="J2521" s="20">
        <v>0</v>
      </c>
      <c r="K2521" s="20">
        <v>0</v>
      </c>
    </row>
    <row r="2522" spans="1:11" ht="31.5">
      <c r="A2522" s="100"/>
      <c r="B2522" s="103"/>
      <c r="C2522" s="25" t="s">
        <v>206</v>
      </c>
      <c r="D2522" s="20">
        <v>0</v>
      </c>
      <c r="E2522" s="20" t="s">
        <v>220</v>
      </c>
      <c r="F2522" s="20" t="s">
        <v>220</v>
      </c>
      <c r="G2522" s="20" t="s">
        <v>220</v>
      </c>
      <c r="H2522" s="20">
        <v>0</v>
      </c>
      <c r="I2522" s="20">
        <v>0</v>
      </c>
      <c r="J2522" s="20" t="s">
        <v>220</v>
      </c>
      <c r="K2522" s="20" t="s">
        <v>220</v>
      </c>
    </row>
    <row r="2523" spans="1:11" ht="31.5">
      <c r="A2523" s="100"/>
      <c r="B2523" s="103"/>
      <c r="C2523" s="25" t="s">
        <v>207</v>
      </c>
      <c r="D2523" s="20">
        <v>0</v>
      </c>
      <c r="E2523" s="20" t="s">
        <v>220</v>
      </c>
      <c r="F2523" s="20" t="s">
        <v>220</v>
      </c>
      <c r="G2523" s="20" t="s">
        <v>220</v>
      </c>
      <c r="H2523" s="20">
        <v>0</v>
      </c>
      <c r="I2523" s="20">
        <v>0</v>
      </c>
      <c r="J2523" s="20" t="s">
        <v>220</v>
      </c>
      <c r="K2523" s="20" t="s">
        <v>220</v>
      </c>
    </row>
    <row r="2524" spans="1:11" ht="94.5">
      <c r="A2524" s="101"/>
      <c r="B2524" s="104"/>
      <c r="C2524" s="25" t="s">
        <v>200</v>
      </c>
      <c r="D2524" s="20">
        <v>0</v>
      </c>
      <c r="E2524" s="20">
        <v>0</v>
      </c>
      <c r="F2524" s="20">
        <v>0</v>
      </c>
      <c r="G2524" s="20">
        <v>0</v>
      </c>
      <c r="H2524" s="20">
        <v>0</v>
      </c>
      <c r="I2524" s="20">
        <v>0</v>
      </c>
      <c r="J2524" s="20">
        <v>0</v>
      </c>
      <c r="K2524" s="20">
        <v>0</v>
      </c>
    </row>
    <row r="2525" spans="1:11">
      <c r="A2525" s="99" t="s">
        <v>171</v>
      </c>
      <c r="B2525" s="102" t="s">
        <v>184</v>
      </c>
      <c r="C2525" s="31" t="s">
        <v>3</v>
      </c>
      <c r="D2525" s="24">
        <f>D2526+D2528+D2530+D2531+D2532</f>
        <v>40</v>
      </c>
      <c r="E2525" s="24" t="s">
        <v>220</v>
      </c>
      <c r="F2525" s="24" t="s">
        <v>220</v>
      </c>
      <c r="G2525" s="24" t="s">
        <v>220</v>
      </c>
      <c r="H2525" s="24">
        <f>H2526+H2528+H2530+H2531+H2532</f>
        <v>40</v>
      </c>
      <c r="I2525" s="20">
        <f t="shared" ref="I2525:I2526" si="837">H2525/D2525*100</f>
        <v>100</v>
      </c>
      <c r="J2525" s="20" t="s">
        <v>220</v>
      </c>
      <c r="K2525" s="20" t="s">
        <v>220</v>
      </c>
    </row>
    <row r="2526" spans="1:11">
      <c r="A2526" s="100"/>
      <c r="B2526" s="103"/>
      <c r="C2526" s="25" t="s">
        <v>4</v>
      </c>
      <c r="D2526" s="20">
        <v>40</v>
      </c>
      <c r="E2526" s="20">
        <v>40</v>
      </c>
      <c r="F2526" s="20">
        <v>40</v>
      </c>
      <c r="G2526" s="20">
        <v>40</v>
      </c>
      <c r="H2526" s="20">
        <v>40</v>
      </c>
      <c r="I2526" s="20">
        <f t="shared" si="837"/>
        <v>100</v>
      </c>
      <c r="J2526" s="20">
        <f t="shared" ref="J2526" si="838">G2526/E2526*100</f>
        <v>100</v>
      </c>
      <c r="K2526" s="20">
        <f t="shared" ref="K2526" si="839">G2526/F2526*100</f>
        <v>100</v>
      </c>
    </row>
    <row r="2527" spans="1:11" ht="47.25">
      <c r="A2527" s="100"/>
      <c r="B2527" s="103"/>
      <c r="C2527" s="25" t="s">
        <v>189</v>
      </c>
      <c r="D2527" s="20">
        <v>0</v>
      </c>
      <c r="E2527" s="20">
        <v>0</v>
      </c>
      <c r="F2527" s="20">
        <v>0</v>
      </c>
      <c r="G2527" s="20">
        <v>0</v>
      </c>
      <c r="H2527" s="20">
        <v>0</v>
      </c>
      <c r="I2527" s="20">
        <v>0</v>
      </c>
      <c r="J2527" s="20">
        <v>0</v>
      </c>
      <c r="K2527" s="20">
        <v>0</v>
      </c>
    </row>
    <row r="2528" spans="1:11" ht="31.5">
      <c r="A2528" s="100"/>
      <c r="B2528" s="103"/>
      <c r="C2528" s="25" t="s">
        <v>9</v>
      </c>
      <c r="D2528" s="20">
        <v>0</v>
      </c>
      <c r="E2528" s="20">
        <v>0</v>
      </c>
      <c r="F2528" s="20">
        <f>E2528*0.5</f>
        <v>0</v>
      </c>
      <c r="G2528" s="20">
        <v>0</v>
      </c>
      <c r="H2528" s="20">
        <v>0</v>
      </c>
      <c r="I2528" s="20">
        <v>0</v>
      </c>
      <c r="J2528" s="20">
        <v>0</v>
      </c>
      <c r="K2528" s="20">
        <v>0</v>
      </c>
    </row>
    <row r="2529" spans="1:11" ht="63">
      <c r="A2529" s="100"/>
      <c r="B2529" s="103"/>
      <c r="C2529" s="25" t="s">
        <v>190</v>
      </c>
      <c r="D2529" s="20">
        <v>0</v>
      </c>
      <c r="E2529" s="20">
        <v>0</v>
      </c>
      <c r="F2529" s="20">
        <v>0</v>
      </c>
      <c r="G2529" s="20">
        <v>0</v>
      </c>
      <c r="H2529" s="20">
        <v>0</v>
      </c>
      <c r="I2529" s="20">
        <v>0</v>
      </c>
      <c r="J2529" s="20">
        <v>0</v>
      </c>
      <c r="K2529" s="20">
        <v>0</v>
      </c>
    </row>
    <row r="2530" spans="1:11" ht="31.5">
      <c r="A2530" s="100"/>
      <c r="B2530" s="103"/>
      <c r="C2530" s="25" t="s">
        <v>206</v>
      </c>
      <c r="D2530" s="20">
        <v>0</v>
      </c>
      <c r="E2530" s="20" t="s">
        <v>220</v>
      </c>
      <c r="F2530" s="20" t="s">
        <v>220</v>
      </c>
      <c r="G2530" s="20" t="s">
        <v>220</v>
      </c>
      <c r="H2530" s="20">
        <v>0</v>
      </c>
      <c r="I2530" s="20">
        <v>0</v>
      </c>
      <c r="J2530" s="20" t="s">
        <v>220</v>
      </c>
      <c r="K2530" s="20" t="s">
        <v>220</v>
      </c>
    </row>
    <row r="2531" spans="1:11" ht="31.5">
      <c r="A2531" s="100"/>
      <c r="B2531" s="103"/>
      <c r="C2531" s="25" t="s">
        <v>207</v>
      </c>
      <c r="D2531" s="20">
        <v>0</v>
      </c>
      <c r="E2531" s="20" t="s">
        <v>220</v>
      </c>
      <c r="F2531" s="20" t="s">
        <v>220</v>
      </c>
      <c r="G2531" s="20" t="s">
        <v>220</v>
      </c>
      <c r="H2531" s="20">
        <v>0</v>
      </c>
      <c r="I2531" s="20">
        <v>0</v>
      </c>
      <c r="J2531" s="20" t="s">
        <v>220</v>
      </c>
      <c r="K2531" s="20" t="s">
        <v>220</v>
      </c>
    </row>
    <row r="2532" spans="1:11" ht="94.5">
      <c r="A2532" s="101"/>
      <c r="B2532" s="104"/>
      <c r="C2532" s="25" t="s">
        <v>200</v>
      </c>
      <c r="D2532" s="20">
        <v>0</v>
      </c>
      <c r="E2532" s="20">
        <v>0</v>
      </c>
      <c r="F2532" s="20">
        <v>0</v>
      </c>
      <c r="G2532" s="20">
        <v>0</v>
      </c>
      <c r="H2532" s="20">
        <v>0</v>
      </c>
      <c r="I2532" s="20">
        <v>0</v>
      </c>
      <c r="J2532" s="20">
        <v>0</v>
      </c>
      <c r="K2532" s="20">
        <v>0</v>
      </c>
    </row>
    <row r="2533" spans="1:11">
      <c r="A2533" s="99" t="s">
        <v>172</v>
      </c>
      <c r="B2533" s="102" t="s">
        <v>184</v>
      </c>
      <c r="C2533" s="31" t="s">
        <v>3</v>
      </c>
      <c r="D2533" s="24">
        <f>D2534+D2536+D2538+D2539+D2540</f>
        <v>90</v>
      </c>
      <c r="E2533" s="24" t="s">
        <v>220</v>
      </c>
      <c r="F2533" s="24" t="s">
        <v>220</v>
      </c>
      <c r="G2533" s="24" t="s">
        <v>220</v>
      </c>
      <c r="H2533" s="24">
        <f>H2534+H2536+H2538+H2539+H2540</f>
        <v>90</v>
      </c>
      <c r="I2533" s="20">
        <f t="shared" ref="I2533:I2534" si="840">H2533/D2533*100</f>
        <v>100</v>
      </c>
      <c r="J2533" s="20" t="s">
        <v>220</v>
      </c>
      <c r="K2533" s="20" t="s">
        <v>220</v>
      </c>
    </row>
    <row r="2534" spans="1:11">
      <c r="A2534" s="100"/>
      <c r="B2534" s="103"/>
      <c r="C2534" s="25" t="s">
        <v>4</v>
      </c>
      <c r="D2534" s="20">
        <v>90</v>
      </c>
      <c r="E2534" s="20">
        <v>90</v>
      </c>
      <c r="F2534" s="20">
        <v>90</v>
      </c>
      <c r="G2534" s="20">
        <v>90</v>
      </c>
      <c r="H2534" s="20">
        <v>90</v>
      </c>
      <c r="I2534" s="20">
        <f t="shared" si="840"/>
        <v>100</v>
      </c>
      <c r="J2534" s="20">
        <f t="shared" ref="J2534" si="841">G2534/E2534*100</f>
        <v>100</v>
      </c>
      <c r="K2534" s="20">
        <f t="shared" ref="K2534" si="842">G2534/F2534*100</f>
        <v>100</v>
      </c>
    </row>
    <row r="2535" spans="1:11" ht="47.25">
      <c r="A2535" s="100"/>
      <c r="B2535" s="103"/>
      <c r="C2535" s="25" t="s">
        <v>189</v>
      </c>
      <c r="D2535" s="20">
        <v>0</v>
      </c>
      <c r="E2535" s="20">
        <v>0</v>
      </c>
      <c r="F2535" s="20">
        <v>0</v>
      </c>
      <c r="G2535" s="20">
        <v>0</v>
      </c>
      <c r="H2535" s="20">
        <v>0</v>
      </c>
      <c r="I2535" s="20">
        <v>0</v>
      </c>
      <c r="J2535" s="20">
        <v>0</v>
      </c>
      <c r="K2535" s="20">
        <v>0</v>
      </c>
    </row>
    <row r="2536" spans="1:11" ht="31.5">
      <c r="A2536" s="100"/>
      <c r="B2536" s="103"/>
      <c r="C2536" s="25" t="s">
        <v>205</v>
      </c>
      <c r="D2536" s="20">
        <v>0</v>
      </c>
      <c r="E2536" s="20">
        <v>0</v>
      </c>
      <c r="F2536" s="20">
        <f>E2536*0.5</f>
        <v>0</v>
      </c>
      <c r="G2536" s="20">
        <v>0</v>
      </c>
      <c r="H2536" s="20">
        <v>0</v>
      </c>
      <c r="I2536" s="20">
        <v>0</v>
      </c>
      <c r="J2536" s="20">
        <v>0</v>
      </c>
      <c r="K2536" s="20">
        <v>0</v>
      </c>
    </row>
    <row r="2537" spans="1:11" ht="63">
      <c r="A2537" s="100"/>
      <c r="B2537" s="103"/>
      <c r="C2537" s="25" t="s">
        <v>190</v>
      </c>
      <c r="D2537" s="20">
        <v>0</v>
      </c>
      <c r="E2537" s="20">
        <v>0</v>
      </c>
      <c r="F2537" s="20">
        <v>0</v>
      </c>
      <c r="G2537" s="20">
        <v>0</v>
      </c>
      <c r="H2537" s="20">
        <v>0</v>
      </c>
      <c r="I2537" s="20">
        <v>0</v>
      </c>
      <c r="J2537" s="20">
        <v>0</v>
      </c>
      <c r="K2537" s="20">
        <v>0</v>
      </c>
    </row>
    <row r="2538" spans="1:11" ht="31.5">
      <c r="A2538" s="100"/>
      <c r="B2538" s="103"/>
      <c r="C2538" s="25" t="s">
        <v>206</v>
      </c>
      <c r="D2538" s="20">
        <v>0</v>
      </c>
      <c r="E2538" s="20" t="s">
        <v>220</v>
      </c>
      <c r="F2538" s="20" t="s">
        <v>220</v>
      </c>
      <c r="G2538" s="20" t="s">
        <v>220</v>
      </c>
      <c r="H2538" s="20">
        <v>0</v>
      </c>
      <c r="I2538" s="20">
        <v>0</v>
      </c>
      <c r="J2538" s="20" t="s">
        <v>220</v>
      </c>
      <c r="K2538" s="20" t="s">
        <v>220</v>
      </c>
    </row>
    <row r="2539" spans="1:11" ht="31.5">
      <c r="A2539" s="100"/>
      <c r="B2539" s="103"/>
      <c r="C2539" s="25" t="s">
        <v>207</v>
      </c>
      <c r="D2539" s="20">
        <v>0</v>
      </c>
      <c r="E2539" s="20" t="s">
        <v>220</v>
      </c>
      <c r="F2539" s="20" t="s">
        <v>220</v>
      </c>
      <c r="G2539" s="20" t="s">
        <v>220</v>
      </c>
      <c r="H2539" s="20">
        <v>0</v>
      </c>
      <c r="I2539" s="20">
        <v>0</v>
      </c>
      <c r="J2539" s="20" t="s">
        <v>220</v>
      </c>
      <c r="K2539" s="20" t="s">
        <v>220</v>
      </c>
    </row>
    <row r="2540" spans="1:11" ht="94.5">
      <c r="A2540" s="101"/>
      <c r="B2540" s="104"/>
      <c r="C2540" s="25" t="s">
        <v>200</v>
      </c>
      <c r="D2540" s="20">
        <v>0</v>
      </c>
      <c r="E2540" s="20">
        <v>0</v>
      </c>
      <c r="F2540" s="20">
        <v>0</v>
      </c>
      <c r="G2540" s="20">
        <v>0</v>
      </c>
      <c r="H2540" s="20">
        <v>0</v>
      </c>
      <c r="I2540" s="20">
        <v>0</v>
      </c>
      <c r="J2540" s="20">
        <v>0</v>
      </c>
      <c r="K2540" s="20">
        <v>0</v>
      </c>
    </row>
    <row r="2541" spans="1:11">
      <c r="A2541" s="99" t="s">
        <v>173</v>
      </c>
      <c r="B2541" s="102" t="s">
        <v>184</v>
      </c>
      <c r="C2541" s="31" t="s">
        <v>3</v>
      </c>
      <c r="D2541" s="24">
        <f>D2542+D2544+D2546+D2547+D2548</f>
        <v>60</v>
      </c>
      <c r="E2541" s="24" t="s">
        <v>220</v>
      </c>
      <c r="F2541" s="24" t="s">
        <v>220</v>
      </c>
      <c r="G2541" s="24" t="s">
        <v>220</v>
      </c>
      <c r="H2541" s="24">
        <f>H2542+H2544+H2546+H2547+H2548</f>
        <v>60</v>
      </c>
      <c r="I2541" s="20">
        <f t="shared" ref="I2541:I2542" si="843">H2541/D2541*100</f>
        <v>100</v>
      </c>
      <c r="J2541" s="20" t="s">
        <v>220</v>
      </c>
      <c r="K2541" s="20" t="s">
        <v>220</v>
      </c>
    </row>
    <row r="2542" spans="1:11">
      <c r="A2542" s="100"/>
      <c r="B2542" s="103"/>
      <c r="C2542" s="25" t="s">
        <v>4</v>
      </c>
      <c r="D2542" s="20">
        <v>60</v>
      </c>
      <c r="E2542" s="20">
        <v>60</v>
      </c>
      <c r="F2542" s="20">
        <v>60</v>
      </c>
      <c r="G2542" s="20">
        <v>60</v>
      </c>
      <c r="H2542" s="20">
        <v>60</v>
      </c>
      <c r="I2542" s="20">
        <f t="shared" si="843"/>
        <v>100</v>
      </c>
      <c r="J2542" s="20">
        <f t="shared" ref="J2542" si="844">G2542/E2542*100</f>
        <v>100</v>
      </c>
      <c r="K2542" s="20">
        <f t="shared" ref="K2542" si="845">G2542/F2542*100</f>
        <v>100</v>
      </c>
    </row>
    <row r="2543" spans="1:11" ht="47.25">
      <c r="A2543" s="100"/>
      <c r="B2543" s="103"/>
      <c r="C2543" s="25" t="s">
        <v>189</v>
      </c>
      <c r="D2543" s="20">
        <v>0</v>
      </c>
      <c r="E2543" s="20">
        <v>0</v>
      </c>
      <c r="F2543" s="20">
        <v>0</v>
      </c>
      <c r="G2543" s="20">
        <v>0</v>
      </c>
      <c r="H2543" s="20">
        <v>0</v>
      </c>
      <c r="I2543" s="20">
        <v>0</v>
      </c>
      <c r="J2543" s="20">
        <v>0</v>
      </c>
      <c r="K2543" s="20">
        <v>0</v>
      </c>
    </row>
    <row r="2544" spans="1:11" ht="31.5">
      <c r="A2544" s="100"/>
      <c r="B2544" s="103"/>
      <c r="C2544" s="25" t="s">
        <v>205</v>
      </c>
      <c r="D2544" s="20">
        <v>0</v>
      </c>
      <c r="E2544" s="20">
        <v>0</v>
      </c>
      <c r="F2544" s="20">
        <f>E2544*0.5</f>
        <v>0</v>
      </c>
      <c r="G2544" s="20">
        <v>0</v>
      </c>
      <c r="H2544" s="20">
        <v>0</v>
      </c>
      <c r="I2544" s="20">
        <v>0</v>
      </c>
      <c r="J2544" s="20">
        <v>0</v>
      </c>
      <c r="K2544" s="20">
        <v>0</v>
      </c>
    </row>
    <row r="2545" spans="1:11" ht="63">
      <c r="A2545" s="100"/>
      <c r="B2545" s="103"/>
      <c r="C2545" s="25" t="s">
        <v>190</v>
      </c>
      <c r="D2545" s="20">
        <v>0</v>
      </c>
      <c r="E2545" s="20">
        <v>0</v>
      </c>
      <c r="F2545" s="20">
        <v>0</v>
      </c>
      <c r="G2545" s="20">
        <v>0</v>
      </c>
      <c r="H2545" s="20">
        <v>0</v>
      </c>
      <c r="I2545" s="20">
        <v>0</v>
      </c>
      <c r="J2545" s="20">
        <v>0</v>
      </c>
      <c r="K2545" s="20">
        <v>0</v>
      </c>
    </row>
    <row r="2546" spans="1:11" ht="31.5">
      <c r="A2546" s="100"/>
      <c r="B2546" s="103"/>
      <c r="C2546" s="25" t="s">
        <v>206</v>
      </c>
      <c r="D2546" s="20">
        <v>0</v>
      </c>
      <c r="E2546" s="20" t="s">
        <v>220</v>
      </c>
      <c r="F2546" s="20" t="s">
        <v>220</v>
      </c>
      <c r="G2546" s="20" t="s">
        <v>220</v>
      </c>
      <c r="H2546" s="20">
        <v>0</v>
      </c>
      <c r="I2546" s="20">
        <v>0</v>
      </c>
      <c r="J2546" s="20" t="s">
        <v>220</v>
      </c>
      <c r="K2546" s="20" t="s">
        <v>220</v>
      </c>
    </row>
    <row r="2547" spans="1:11" ht="31.5">
      <c r="A2547" s="100"/>
      <c r="B2547" s="103"/>
      <c r="C2547" s="25" t="s">
        <v>207</v>
      </c>
      <c r="D2547" s="20">
        <v>0</v>
      </c>
      <c r="E2547" s="20" t="s">
        <v>220</v>
      </c>
      <c r="F2547" s="20" t="s">
        <v>220</v>
      </c>
      <c r="G2547" s="20" t="s">
        <v>220</v>
      </c>
      <c r="H2547" s="20">
        <v>0</v>
      </c>
      <c r="I2547" s="20">
        <v>0</v>
      </c>
      <c r="J2547" s="20" t="s">
        <v>220</v>
      </c>
      <c r="K2547" s="20" t="s">
        <v>220</v>
      </c>
    </row>
    <row r="2548" spans="1:11" ht="94.5">
      <c r="A2548" s="101"/>
      <c r="B2548" s="104"/>
      <c r="C2548" s="25" t="s">
        <v>200</v>
      </c>
      <c r="D2548" s="20">
        <v>0</v>
      </c>
      <c r="E2548" s="20">
        <v>0</v>
      </c>
      <c r="F2548" s="20">
        <v>0</v>
      </c>
      <c r="G2548" s="20">
        <v>0</v>
      </c>
      <c r="H2548" s="20">
        <v>0</v>
      </c>
      <c r="I2548" s="20">
        <v>0</v>
      </c>
      <c r="J2548" s="20">
        <v>0</v>
      </c>
      <c r="K2548" s="20">
        <v>0</v>
      </c>
    </row>
    <row r="2549" spans="1:11">
      <c r="A2549" s="99" t="s">
        <v>174</v>
      </c>
      <c r="B2549" s="102" t="s">
        <v>184</v>
      </c>
      <c r="C2549" s="31" t="s">
        <v>3</v>
      </c>
      <c r="D2549" s="24">
        <f>D2550+D2552+D2554+D2555+D2556</f>
        <v>120</v>
      </c>
      <c r="E2549" s="24" t="s">
        <v>220</v>
      </c>
      <c r="F2549" s="24" t="s">
        <v>220</v>
      </c>
      <c r="G2549" s="24" t="s">
        <v>220</v>
      </c>
      <c r="H2549" s="24">
        <f>H2550+H2552+H2554+H2555+H2556</f>
        <v>120</v>
      </c>
      <c r="I2549" s="20">
        <f t="shared" ref="I2549:I2550" si="846">H2549/D2549*100</f>
        <v>100</v>
      </c>
      <c r="J2549" s="20" t="s">
        <v>220</v>
      </c>
      <c r="K2549" s="20" t="s">
        <v>220</v>
      </c>
    </row>
    <row r="2550" spans="1:11">
      <c r="A2550" s="100"/>
      <c r="B2550" s="103"/>
      <c r="C2550" s="25" t="s">
        <v>4</v>
      </c>
      <c r="D2550" s="20">
        <v>120</v>
      </c>
      <c r="E2550" s="20">
        <v>120</v>
      </c>
      <c r="F2550" s="20">
        <v>120</v>
      </c>
      <c r="G2550" s="20">
        <v>120</v>
      </c>
      <c r="H2550" s="20">
        <v>120</v>
      </c>
      <c r="I2550" s="20">
        <f t="shared" si="846"/>
        <v>100</v>
      </c>
      <c r="J2550" s="20">
        <f t="shared" ref="J2550" si="847">G2550/E2550*100</f>
        <v>100</v>
      </c>
      <c r="K2550" s="20">
        <f t="shared" ref="K2550" si="848">G2550/F2550*100</f>
        <v>100</v>
      </c>
    </row>
    <row r="2551" spans="1:11" ht="47.25">
      <c r="A2551" s="100"/>
      <c r="B2551" s="103"/>
      <c r="C2551" s="25" t="s">
        <v>189</v>
      </c>
      <c r="D2551" s="20">
        <v>0</v>
      </c>
      <c r="E2551" s="20">
        <v>0</v>
      </c>
      <c r="F2551" s="20">
        <v>0</v>
      </c>
      <c r="G2551" s="20">
        <v>0</v>
      </c>
      <c r="H2551" s="20">
        <v>0</v>
      </c>
      <c r="I2551" s="20">
        <v>0</v>
      </c>
      <c r="J2551" s="20">
        <v>0</v>
      </c>
      <c r="K2551" s="20">
        <v>0</v>
      </c>
    </row>
    <row r="2552" spans="1:11" ht="31.5">
      <c r="A2552" s="100"/>
      <c r="B2552" s="103"/>
      <c r="C2552" s="25" t="s">
        <v>9</v>
      </c>
      <c r="D2552" s="20">
        <v>0</v>
      </c>
      <c r="E2552" s="20">
        <v>0</v>
      </c>
      <c r="F2552" s="20">
        <v>0</v>
      </c>
      <c r="G2552" s="20">
        <v>0</v>
      </c>
      <c r="H2552" s="20">
        <v>0</v>
      </c>
      <c r="I2552" s="20">
        <v>0</v>
      </c>
      <c r="J2552" s="20">
        <v>0</v>
      </c>
      <c r="K2552" s="20">
        <v>0</v>
      </c>
    </row>
    <row r="2553" spans="1:11" ht="63">
      <c r="A2553" s="100"/>
      <c r="B2553" s="103"/>
      <c r="C2553" s="25" t="s">
        <v>190</v>
      </c>
      <c r="D2553" s="20">
        <v>0</v>
      </c>
      <c r="E2553" s="20">
        <v>0</v>
      </c>
      <c r="F2553" s="20">
        <v>0</v>
      </c>
      <c r="G2553" s="20">
        <v>0</v>
      </c>
      <c r="H2553" s="20">
        <v>0</v>
      </c>
      <c r="I2553" s="20">
        <v>0</v>
      </c>
      <c r="J2553" s="20">
        <v>0</v>
      </c>
      <c r="K2553" s="20">
        <v>0</v>
      </c>
    </row>
    <row r="2554" spans="1:11" ht="31.5">
      <c r="A2554" s="100"/>
      <c r="B2554" s="103"/>
      <c r="C2554" s="25" t="s">
        <v>206</v>
      </c>
      <c r="D2554" s="20">
        <v>0</v>
      </c>
      <c r="E2554" s="20" t="s">
        <v>220</v>
      </c>
      <c r="F2554" s="20" t="s">
        <v>220</v>
      </c>
      <c r="G2554" s="20" t="s">
        <v>220</v>
      </c>
      <c r="H2554" s="20">
        <v>0</v>
      </c>
      <c r="I2554" s="20">
        <v>0</v>
      </c>
      <c r="J2554" s="20" t="s">
        <v>220</v>
      </c>
      <c r="K2554" s="20" t="s">
        <v>220</v>
      </c>
    </row>
    <row r="2555" spans="1:11" ht="31.5">
      <c r="A2555" s="100"/>
      <c r="B2555" s="103"/>
      <c r="C2555" s="25" t="s">
        <v>207</v>
      </c>
      <c r="D2555" s="20">
        <v>0</v>
      </c>
      <c r="E2555" s="20" t="s">
        <v>220</v>
      </c>
      <c r="F2555" s="20" t="s">
        <v>220</v>
      </c>
      <c r="G2555" s="20" t="s">
        <v>220</v>
      </c>
      <c r="H2555" s="20">
        <v>0</v>
      </c>
      <c r="I2555" s="20">
        <v>0</v>
      </c>
      <c r="J2555" s="20" t="s">
        <v>220</v>
      </c>
      <c r="K2555" s="20" t="s">
        <v>220</v>
      </c>
    </row>
    <row r="2556" spans="1:11" ht="94.5">
      <c r="A2556" s="101"/>
      <c r="B2556" s="104"/>
      <c r="C2556" s="25" t="s">
        <v>200</v>
      </c>
      <c r="D2556" s="20">
        <v>0</v>
      </c>
      <c r="E2556" s="20">
        <v>0</v>
      </c>
      <c r="F2556" s="20">
        <v>0</v>
      </c>
      <c r="G2556" s="20">
        <v>0</v>
      </c>
      <c r="H2556" s="20">
        <v>0</v>
      </c>
      <c r="I2556" s="20">
        <v>0</v>
      </c>
      <c r="J2556" s="20">
        <v>0</v>
      </c>
      <c r="K2556" s="20">
        <v>0</v>
      </c>
    </row>
    <row r="2557" spans="1:11">
      <c r="A2557" s="99" t="s">
        <v>175</v>
      </c>
      <c r="B2557" s="102" t="s">
        <v>184</v>
      </c>
      <c r="C2557" s="31" t="s">
        <v>3</v>
      </c>
      <c r="D2557" s="24">
        <f>D2558+D2560+D2562+D2563+D2564</f>
        <v>50</v>
      </c>
      <c r="E2557" s="24" t="s">
        <v>220</v>
      </c>
      <c r="F2557" s="24" t="s">
        <v>220</v>
      </c>
      <c r="G2557" s="24" t="s">
        <v>220</v>
      </c>
      <c r="H2557" s="24">
        <f>H2558+H2560+H2562+H2563+H2564</f>
        <v>50</v>
      </c>
      <c r="I2557" s="20">
        <f t="shared" ref="I2557:I2558" si="849">H2557/D2557*100</f>
        <v>100</v>
      </c>
      <c r="J2557" s="20" t="s">
        <v>220</v>
      </c>
      <c r="K2557" s="20" t="s">
        <v>220</v>
      </c>
    </row>
    <row r="2558" spans="1:11">
      <c r="A2558" s="100"/>
      <c r="B2558" s="103"/>
      <c r="C2558" s="25" t="s">
        <v>4</v>
      </c>
      <c r="D2558" s="20">
        <v>50</v>
      </c>
      <c r="E2558" s="20">
        <v>50</v>
      </c>
      <c r="F2558" s="20">
        <v>50</v>
      </c>
      <c r="G2558" s="20">
        <v>50</v>
      </c>
      <c r="H2558" s="20">
        <v>50</v>
      </c>
      <c r="I2558" s="20">
        <f t="shared" si="849"/>
        <v>100</v>
      </c>
      <c r="J2558" s="20">
        <f t="shared" ref="J2558" si="850">G2558/E2558*100</f>
        <v>100</v>
      </c>
      <c r="K2558" s="20">
        <f t="shared" ref="K2558" si="851">G2558/F2558*100</f>
        <v>100</v>
      </c>
    </row>
    <row r="2559" spans="1:11" ht="47.25">
      <c r="A2559" s="100"/>
      <c r="B2559" s="103"/>
      <c r="C2559" s="25" t="s">
        <v>189</v>
      </c>
      <c r="D2559" s="20">
        <v>0</v>
      </c>
      <c r="E2559" s="20">
        <v>0</v>
      </c>
      <c r="F2559" s="20">
        <v>0</v>
      </c>
      <c r="G2559" s="20">
        <v>0</v>
      </c>
      <c r="H2559" s="20">
        <v>0</v>
      </c>
      <c r="I2559" s="20">
        <v>0</v>
      </c>
      <c r="J2559" s="20">
        <v>0</v>
      </c>
      <c r="K2559" s="20">
        <v>0</v>
      </c>
    </row>
    <row r="2560" spans="1:11" ht="31.5">
      <c r="A2560" s="100"/>
      <c r="B2560" s="103"/>
      <c r="C2560" s="25" t="s">
        <v>205</v>
      </c>
      <c r="D2560" s="20">
        <v>0</v>
      </c>
      <c r="E2560" s="20">
        <v>0</v>
      </c>
      <c r="F2560" s="20">
        <f>E2560*0.5</f>
        <v>0</v>
      </c>
      <c r="G2560" s="20">
        <v>0</v>
      </c>
      <c r="H2560" s="20">
        <v>0</v>
      </c>
      <c r="I2560" s="20">
        <v>0</v>
      </c>
      <c r="J2560" s="20">
        <v>0</v>
      </c>
      <c r="K2560" s="20">
        <v>0</v>
      </c>
    </row>
    <row r="2561" spans="1:11" ht="63">
      <c r="A2561" s="100"/>
      <c r="B2561" s="103"/>
      <c r="C2561" s="25" t="s">
        <v>190</v>
      </c>
      <c r="D2561" s="20">
        <v>0</v>
      </c>
      <c r="E2561" s="20">
        <v>0</v>
      </c>
      <c r="F2561" s="20">
        <v>0</v>
      </c>
      <c r="G2561" s="20">
        <v>0</v>
      </c>
      <c r="H2561" s="20">
        <v>0</v>
      </c>
      <c r="I2561" s="20">
        <v>0</v>
      </c>
      <c r="J2561" s="20">
        <v>0</v>
      </c>
      <c r="K2561" s="20">
        <v>0</v>
      </c>
    </row>
    <row r="2562" spans="1:11" ht="31.5">
      <c r="A2562" s="100"/>
      <c r="B2562" s="103"/>
      <c r="C2562" s="25" t="s">
        <v>206</v>
      </c>
      <c r="D2562" s="20">
        <v>0</v>
      </c>
      <c r="E2562" s="20" t="s">
        <v>220</v>
      </c>
      <c r="F2562" s="20" t="s">
        <v>220</v>
      </c>
      <c r="G2562" s="20" t="s">
        <v>220</v>
      </c>
      <c r="H2562" s="20">
        <v>0</v>
      </c>
      <c r="I2562" s="20">
        <v>0</v>
      </c>
      <c r="J2562" s="20" t="s">
        <v>220</v>
      </c>
      <c r="K2562" s="20" t="s">
        <v>220</v>
      </c>
    </row>
    <row r="2563" spans="1:11" ht="31.5">
      <c r="A2563" s="100"/>
      <c r="B2563" s="103"/>
      <c r="C2563" s="25" t="s">
        <v>207</v>
      </c>
      <c r="D2563" s="20">
        <v>0</v>
      </c>
      <c r="E2563" s="20" t="s">
        <v>220</v>
      </c>
      <c r="F2563" s="20" t="s">
        <v>220</v>
      </c>
      <c r="G2563" s="20" t="s">
        <v>220</v>
      </c>
      <c r="H2563" s="20">
        <v>0</v>
      </c>
      <c r="I2563" s="20">
        <v>0</v>
      </c>
      <c r="J2563" s="20" t="s">
        <v>220</v>
      </c>
      <c r="K2563" s="20" t="s">
        <v>220</v>
      </c>
    </row>
    <row r="2564" spans="1:11" ht="94.5">
      <c r="A2564" s="101"/>
      <c r="B2564" s="104"/>
      <c r="C2564" s="25" t="s">
        <v>200</v>
      </c>
      <c r="D2564" s="20">
        <v>0</v>
      </c>
      <c r="E2564" s="20">
        <v>0</v>
      </c>
      <c r="F2564" s="20">
        <v>0</v>
      </c>
      <c r="G2564" s="20">
        <v>0</v>
      </c>
      <c r="H2564" s="20">
        <v>0</v>
      </c>
      <c r="I2564" s="20">
        <v>0</v>
      </c>
      <c r="J2564" s="20">
        <v>0</v>
      </c>
      <c r="K2564" s="20">
        <v>0</v>
      </c>
    </row>
    <row r="2565" spans="1:11">
      <c r="A2565" s="99" t="s">
        <v>176</v>
      </c>
      <c r="B2565" s="102" t="s">
        <v>184</v>
      </c>
      <c r="C2565" s="31" t="s">
        <v>3</v>
      </c>
      <c r="D2565" s="24">
        <f>D2566+D2568+D2570+D2571+D2572</f>
        <v>50</v>
      </c>
      <c r="E2565" s="24" t="s">
        <v>220</v>
      </c>
      <c r="F2565" s="24" t="s">
        <v>220</v>
      </c>
      <c r="G2565" s="24" t="s">
        <v>220</v>
      </c>
      <c r="H2565" s="24">
        <f>H2566+H2568+H2570+H2571+H2572</f>
        <v>50</v>
      </c>
      <c r="I2565" s="20">
        <f t="shared" ref="I2565:I2566" si="852">H2565/D2565*100</f>
        <v>100</v>
      </c>
      <c r="J2565" s="20" t="s">
        <v>220</v>
      </c>
      <c r="K2565" s="20" t="s">
        <v>220</v>
      </c>
    </row>
    <row r="2566" spans="1:11">
      <c r="A2566" s="100"/>
      <c r="B2566" s="103"/>
      <c r="C2566" s="25" t="s">
        <v>4</v>
      </c>
      <c r="D2566" s="20">
        <v>50</v>
      </c>
      <c r="E2566" s="20">
        <v>50</v>
      </c>
      <c r="F2566" s="20">
        <v>50</v>
      </c>
      <c r="G2566" s="20">
        <v>50</v>
      </c>
      <c r="H2566" s="20">
        <v>50</v>
      </c>
      <c r="I2566" s="20">
        <f t="shared" si="852"/>
        <v>100</v>
      </c>
      <c r="J2566" s="20">
        <f t="shared" ref="J2566" si="853">G2566/E2566*100</f>
        <v>100</v>
      </c>
      <c r="K2566" s="20">
        <f t="shared" ref="K2566" si="854">G2566/F2566*100</f>
        <v>100</v>
      </c>
    </row>
    <row r="2567" spans="1:11" ht="47.25">
      <c r="A2567" s="100"/>
      <c r="B2567" s="103"/>
      <c r="C2567" s="25" t="s">
        <v>189</v>
      </c>
      <c r="D2567" s="20">
        <v>0</v>
      </c>
      <c r="E2567" s="20">
        <v>0</v>
      </c>
      <c r="F2567" s="20">
        <v>0</v>
      </c>
      <c r="G2567" s="20">
        <v>0</v>
      </c>
      <c r="H2567" s="20">
        <v>0</v>
      </c>
      <c r="I2567" s="20">
        <v>0</v>
      </c>
      <c r="J2567" s="20">
        <v>0</v>
      </c>
      <c r="K2567" s="20">
        <v>0</v>
      </c>
    </row>
    <row r="2568" spans="1:11" ht="31.5">
      <c r="A2568" s="100"/>
      <c r="B2568" s="103"/>
      <c r="C2568" s="25" t="s">
        <v>205</v>
      </c>
      <c r="D2568" s="20">
        <v>0</v>
      </c>
      <c r="E2568" s="20">
        <v>0</v>
      </c>
      <c r="F2568" s="20">
        <f>E2568*0.5</f>
        <v>0</v>
      </c>
      <c r="G2568" s="20">
        <v>0</v>
      </c>
      <c r="H2568" s="20">
        <v>0</v>
      </c>
      <c r="I2568" s="20">
        <v>0</v>
      </c>
      <c r="J2568" s="20">
        <v>0</v>
      </c>
      <c r="K2568" s="20">
        <v>0</v>
      </c>
    </row>
    <row r="2569" spans="1:11" ht="63">
      <c r="A2569" s="100"/>
      <c r="B2569" s="103"/>
      <c r="C2569" s="25" t="s">
        <v>190</v>
      </c>
      <c r="D2569" s="20">
        <v>0</v>
      </c>
      <c r="E2569" s="20">
        <v>0</v>
      </c>
      <c r="F2569" s="20">
        <v>0</v>
      </c>
      <c r="G2569" s="20">
        <v>0</v>
      </c>
      <c r="H2569" s="20">
        <v>0</v>
      </c>
      <c r="I2569" s="20">
        <v>0</v>
      </c>
      <c r="J2569" s="20">
        <v>0</v>
      </c>
      <c r="K2569" s="20">
        <v>0</v>
      </c>
    </row>
    <row r="2570" spans="1:11" ht="31.5">
      <c r="A2570" s="100"/>
      <c r="B2570" s="103"/>
      <c r="C2570" s="25" t="s">
        <v>206</v>
      </c>
      <c r="D2570" s="20">
        <v>0</v>
      </c>
      <c r="E2570" s="20" t="s">
        <v>220</v>
      </c>
      <c r="F2570" s="20" t="s">
        <v>220</v>
      </c>
      <c r="G2570" s="20" t="s">
        <v>220</v>
      </c>
      <c r="H2570" s="20">
        <v>0</v>
      </c>
      <c r="I2570" s="20">
        <v>0</v>
      </c>
      <c r="J2570" s="20" t="s">
        <v>220</v>
      </c>
      <c r="K2570" s="20" t="s">
        <v>220</v>
      </c>
    </row>
    <row r="2571" spans="1:11" ht="31.5">
      <c r="A2571" s="100"/>
      <c r="B2571" s="103"/>
      <c r="C2571" s="25" t="s">
        <v>207</v>
      </c>
      <c r="D2571" s="20">
        <v>0</v>
      </c>
      <c r="E2571" s="20" t="s">
        <v>220</v>
      </c>
      <c r="F2571" s="20" t="s">
        <v>220</v>
      </c>
      <c r="G2571" s="20" t="s">
        <v>220</v>
      </c>
      <c r="H2571" s="20">
        <v>0</v>
      </c>
      <c r="I2571" s="20">
        <v>0</v>
      </c>
      <c r="J2571" s="20" t="s">
        <v>220</v>
      </c>
      <c r="K2571" s="20" t="s">
        <v>220</v>
      </c>
    </row>
    <row r="2572" spans="1:11" ht="94.5">
      <c r="A2572" s="101"/>
      <c r="B2572" s="104"/>
      <c r="C2572" s="25" t="s">
        <v>200</v>
      </c>
      <c r="D2572" s="20">
        <v>0</v>
      </c>
      <c r="E2572" s="20">
        <v>0</v>
      </c>
      <c r="F2572" s="20">
        <v>0</v>
      </c>
      <c r="G2572" s="20">
        <v>0</v>
      </c>
      <c r="H2572" s="20">
        <v>0</v>
      </c>
      <c r="I2572" s="20">
        <v>0</v>
      </c>
      <c r="J2572" s="20">
        <v>0</v>
      </c>
      <c r="K2572" s="20">
        <v>0</v>
      </c>
    </row>
    <row r="2573" spans="1:11">
      <c r="A2573" s="99" t="s">
        <v>177</v>
      </c>
      <c r="B2573" s="102" t="s">
        <v>184</v>
      </c>
      <c r="C2573" s="31" t="s">
        <v>3</v>
      </c>
      <c r="D2573" s="24">
        <f>D2574+D2576+D2578+D2579+D2580</f>
        <v>120</v>
      </c>
      <c r="E2573" s="24" t="s">
        <v>220</v>
      </c>
      <c r="F2573" s="24" t="s">
        <v>220</v>
      </c>
      <c r="G2573" s="24" t="s">
        <v>220</v>
      </c>
      <c r="H2573" s="24">
        <f>H2574+H2576+H2578+H2579+H2580</f>
        <v>120</v>
      </c>
      <c r="I2573" s="20">
        <f t="shared" ref="I2573:I2574" si="855">H2573/D2573*100</f>
        <v>100</v>
      </c>
      <c r="J2573" s="20" t="s">
        <v>220</v>
      </c>
      <c r="K2573" s="20" t="s">
        <v>220</v>
      </c>
    </row>
    <row r="2574" spans="1:11">
      <c r="A2574" s="100"/>
      <c r="B2574" s="103"/>
      <c r="C2574" s="25" t="s">
        <v>4</v>
      </c>
      <c r="D2574" s="20">
        <v>120</v>
      </c>
      <c r="E2574" s="20">
        <v>120</v>
      </c>
      <c r="F2574" s="20">
        <v>120</v>
      </c>
      <c r="G2574" s="20">
        <v>120</v>
      </c>
      <c r="H2574" s="20">
        <v>120</v>
      </c>
      <c r="I2574" s="20">
        <f t="shared" si="855"/>
        <v>100</v>
      </c>
      <c r="J2574" s="20">
        <f t="shared" ref="J2574" si="856">G2574/E2574*100</f>
        <v>100</v>
      </c>
      <c r="K2574" s="20">
        <f t="shared" ref="K2574" si="857">G2574/F2574*100</f>
        <v>100</v>
      </c>
    </row>
    <row r="2575" spans="1:11" ht="47.25">
      <c r="A2575" s="100"/>
      <c r="B2575" s="103"/>
      <c r="C2575" s="25" t="s">
        <v>189</v>
      </c>
      <c r="D2575" s="20">
        <v>0</v>
      </c>
      <c r="E2575" s="20">
        <v>0</v>
      </c>
      <c r="F2575" s="20">
        <v>0</v>
      </c>
      <c r="G2575" s="20">
        <v>0</v>
      </c>
      <c r="H2575" s="20">
        <v>0</v>
      </c>
      <c r="I2575" s="20">
        <v>0</v>
      </c>
      <c r="J2575" s="20">
        <v>0</v>
      </c>
      <c r="K2575" s="20">
        <v>0</v>
      </c>
    </row>
    <row r="2576" spans="1:11" ht="31.5">
      <c r="A2576" s="100"/>
      <c r="B2576" s="103"/>
      <c r="C2576" s="25" t="s">
        <v>205</v>
      </c>
      <c r="D2576" s="20">
        <v>0</v>
      </c>
      <c r="E2576" s="20">
        <v>0</v>
      </c>
      <c r="F2576" s="20">
        <f>E2576*0.5</f>
        <v>0</v>
      </c>
      <c r="G2576" s="20">
        <v>0</v>
      </c>
      <c r="H2576" s="20">
        <v>0</v>
      </c>
      <c r="I2576" s="20">
        <v>0</v>
      </c>
      <c r="J2576" s="20">
        <v>0</v>
      </c>
      <c r="K2576" s="20">
        <v>0</v>
      </c>
    </row>
    <row r="2577" spans="1:11" ht="63">
      <c r="A2577" s="100"/>
      <c r="B2577" s="103"/>
      <c r="C2577" s="25" t="s">
        <v>190</v>
      </c>
      <c r="D2577" s="20">
        <v>0</v>
      </c>
      <c r="E2577" s="20">
        <v>0</v>
      </c>
      <c r="F2577" s="20">
        <v>0</v>
      </c>
      <c r="G2577" s="20">
        <v>0</v>
      </c>
      <c r="H2577" s="20">
        <v>0</v>
      </c>
      <c r="I2577" s="20">
        <v>0</v>
      </c>
      <c r="J2577" s="20">
        <v>0</v>
      </c>
      <c r="K2577" s="20">
        <v>0</v>
      </c>
    </row>
    <row r="2578" spans="1:11" ht="31.5">
      <c r="A2578" s="100"/>
      <c r="B2578" s="103"/>
      <c r="C2578" s="25" t="s">
        <v>206</v>
      </c>
      <c r="D2578" s="20">
        <v>0</v>
      </c>
      <c r="E2578" s="20" t="s">
        <v>220</v>
      </c>
      <c r="F2578" s="20" t="s">
        <v>220</v>
      </c>
      <c r="G2578" s="20" t="s">
        <v>220</v>
      </c>
      <c r="H2578" s="20">
        <v>0</v>
      </c>
      <c r="I2578" s="20">
        <v>0</v>
      </c>
      <c r="J2578" s="20" t="s">
        <v>220</v>
      </c>
      <c r="K2578" s="20" t="s">
        <v>220</v>
      </c>
    </row>
    <row r="2579" spans="1:11" ht="31.5">
      <c r="A2579" s="100"/>
      <c r="B2579" s="103"/>
      <c r="C2579" s="25" t="s">
        <v>207</v>
      </c>
      <c r="D2579" s="20">
        <v>0</v>
      </c>
      <c r="E2579" s="20" t="s">
        <v>220</v>
      </c>
      <c r="F2579" s="20" t="s">
        <v>220</v>
      </c>
      <c r="G2579" s="20" t="s">
        <v>220</v>
      </c>
      <c r="H2579" s="20">
        <v>0</v>
      </c>
      <c r="I2579" s="20">
        <v>0</v>
      </c>
      <c r="J2579" s="20" t="s">
        <v>220</v>
      </c>
      <c r="K2579" s="20" t="s">
        <v>220</v>
      </c>
    </row>
    <row r="2580" spans="1:11" ht="94.5">
      <c r="A2580" s="101"/>
      <c r="B2580" s="104"/>
      <c r="C2580" s="25" t="s">
        <v>200</v>
      </c>
      <c r="D2580" s="20">
        <v>0</v>
      </c>
      <c r="E2580" s="20">
        <v>0</v>
      </c>
      <c r="F2580" s="20">
        <v>0</v>
      </c>
      <c r="G2580" s="20">
        <v>0</v>
      </c>
      <c r="H2580" s="20">
        <v>0</v>
      </c>
      <c r="I2580" s="20">
        <v>0</v>
      </c>
      <c r="J2580" s="20">
        <v>0</v>
      </c>
      <c r="K2580" s="20">
        <v>0</v>
      </c>
    </row>
    <row r="2581" spans="1:11">
      <c r="A2581" s="99" t="s">
        <v>178</v>
      </c>
      <c r="B2581" s="102" t="s">
        <v>184</v>
      </c>
      <c r="C2581" s="31" t="s">
        <v>3</v>
      </c>
      <c r="D2581" s="24">
        <f>D2582+D2584+D2586+D2587+D2588</f>
        <v>90</v>
      </c>
      <c r="E2581" s="24" t="s">
        <v>220</v>
      </c>
      <c r="F2581" s="24" t="s">
        <v>220</v>
      </c>
      <c r="G2581" s="24" t="s">
        <v>220</v>
      </c>
      <c r="H2581" s="24">
        <f>H2582+H2584+H2586+H2587+H2588</f>
        <v>90</v>
      </c>
      <c r="I2581" s="20">
        <f t="shared" ref="I2581:I2582" si="858">H2581/D2581*100</f>
        <v>100</v>
      </c>
      <c r="J2581" s="20" t="s">
        <v>220</v>
      </c>
      <c r="K2581" s="20" t="s">
        <v>220</v>
      </c>
    </row>
    <row r="2582" spans="1:11">
      <c r="A2582" s="100"/>
      <c r="B2582" s="103"/>
      <c r="C2582" s="25" t="s">
        <v>4</v>
      </c>
      <c r="D2582" s="20">
        <v>90</v>
      </c>
      <c r="E2582" s="20">
        <v>90</v>
      </c>
      <c r="F2582" s="20">
        <v>90</v>
      </c>
      <c r="G2582" s="20">
        <v>90</v>
      </c>
      <c r="H2582" s="20">
        <v>90</v>
      </c>
      <c r="I2582" s="20">
        <f t="shared" si="858"/>
        <v>100</v>
      </c>
      <c r="J2582" s="20">
        <f t="shared" ref="J2582" si="859">G2582/E2582*100</f>
        <v>100</v>
      </c>
      <c r="K2582" s="20">
        <f t="shared" ref="K2582" si="860">G2582/F2582*100</f>
        <v>100</v>
      </c>
    </row>
    <row r="2583" spans="1:11" ht="47.25">
      <c r="A2583" s="100"/>
      <c r="B2583" s="103"/>
      <c r="C2583" s="25" t="s">
        <v>189</v>
      </c>
      <c r="D2583" s="20">
        <v>0</v>
      </c>
      <c r="E2583" s="20">
        <v>0</v>
      </c>
      <c r="F2583" s="20">
        <v>0</v>
      </c>
      <c r="G2583" s="20">
        <v>0</v>
      </c>
      <c r="H2583" s="20">
        <v>0</v>
      </c>
      <c r="I2583" s="20">
        <v>0</v>
      </c>
      <c r="J2583" s="20">
        <v>0</v>
      </c>
      <c r="K2583" s="20">
        <v>0</v>
      </c>
    </row>
    <row r="2584" spans="1:11" ht="31.5">
      <c r="A2584" s="100"/>
      <c r="B2584" s="103"/>
      <c r="C2584" s="25" t="s">
        <v>205</v>
      </c>
      <c r="D2584" s="20">
        <v>0</v>
      </c>
      <c r="E2584" s="20">
        <v>0</v>
      </c>
      <c r="F2584" s="20">
        <v>0</v>
      </c>
      <c r="G2584" s="20">
        <v>0</v>
      </c>
      <c r="H2584" s="20">
        <v>0</v>
      </c>
      <c r="I2584" s="20">
        <v>0</v>
      </c>
      <c r="J2584" s="20">
        <v>0</v>
      </c>
      <c r="K2584" s="20">
        <v>0</v>
      </c>
    </row>
    <row r="2585" spans="1:11" ht="63">
      <c r="A2585" s="100"/>
      <c r="B2585" s="103"/>
      <c r="C2585" s="25" t="s">
        <v>190</v>
      </c>
      <c r="D2585" s="20">
        <v>0</v>
      </c>
      <c r="E2585" s="20">
        <v>0</v>
      </c>
      <c r="F2585" s="20">
        <v>0</v>
      </c>
      <c r="G2585" s="20">
        <v>0</v>
      </c>
      <c r="H2585" s="20">
        <v>0</v>
      </c>
      <c r="I2585" s="20">
        <v>0</v>
      </c>
      <c r="J2585" s="20">
        <v>0</v>
      </c>
      <c r="K2585" s="20">
        <v>0</v>
      </c>
    </row>
    <row r="2586" spans="1:11" ht="31.5">
      <c r="A2586" s="100"/>
      <c r="B2586" s="103"/>
      <c r="C2586" s="25" t="s">
        <v>206</v>
      </c>
      <c r="D2586" s="20">
        <v>0</v>
      </c>
      <c r="E2586" s="20" t="s">
        <v>220</v>
      </c>
      <c r="F2586" s="20" t="s">
        <v>220</v>
      </c>
      <c r="G2586" s="20" t="s">
        <v>220</v>
      </c>
      <c r="H2586" s="20">
        <v>0</v>
      </c>
      <c r="I2586" s="20">
        <v>0</v>
      </c>
      <c r="J2586" s="20" t="s">
        <v>220</v>
      </c>
      <c r="K2586" s="20" t="s">
        <v>220</v>
      </c>
    </row>
    <row r="2587" spans="1:11" ht="31.5">
      <c r="A2587" s="100"/>
      <c r="B2587" s="103"/>
      <c r="C2587" s="25" t="s">
        <v>207</v>
      </c>
      <c r="D2587" s="20">
        <v>0</v>
      </c>
      <c r="E2587" s="20" t="s">
        <v>220</v>
      </c>
      <c r="F2587" s="20" t="s">
        <v>220</v>
      </c>
      <c r="G2587" s="20" t="s">
        <v>220</v>
      </c>
      <c r="H2587" s="20">
        <v>0</v>
      </c>
      <c r="I2587" s="20">
        <v>0</v>
      </c>
      <c r="J2587" s="20" t="s">
        <v>220</v>
      </c>
      <c r="K2587" s="20" t="s">
        <v>220</v>
      </c>
    </row>
    <row r="2588" spans="1:11" ht="94.5">
      <c r="A2588" s="101"/>
      <c r="B2588" s="104"/>
      <c r="C2588" s="25" t="s">
        <v>200</v>
      </c>
      <c r="D2588" s="20">
        <v>0</v>
      </c>
      <c r="E2588" s="20">
        <v>0</v>
      </c>
      <c r="F2588" s="20">
        <v>0</v>
      </c>
      <c r="G2588" s="20">
        <v>0</v>
      </c>
      <c r="H2588" s="20">
        <v>0</v>
      </c>
      <c r="I2588" s="20">
        <v>0</v>
      </c>
      <c r="J2588" s="20">
        <v>0</v>
      </c>
      <c r="K2588" s="20">
        <v>0</v>
      </c>
    </row>
    <row r="2589" spans="1:11">
      <c r="A2589" s="99" t="s">
        <v>26</v>
      </c>
      <c r="B2589" s="102" t="s">
        <v>184</v>
      </c>
      <c r="C2589" s="31" t="s">
        <v>3</v>
      </c>
      <c r="D2589" s="24">
        <f>D2590+D2592+D2594+D2595+D2596</f>
        <v>72</v>
      </c>
      <c r="E2589" s="24" t="s">
        <v>220</v>
      </c>
      <c r="F2589" s="24" t="s">
        <v>220</v>
      </c>
      <c r="G2589" s="24" t="s">
        <v>220</v>
      </c>
      <c r="H2589" s="24">
        <f>H2590+H2592+H2594+H2595+H2596</f>
        <v>72</v>
      </c>
      <c r="I2589" s="20">
        <f t="shared" ref="I2589:I2590" si="861">H2589/D2589*100</f>
        <v>100</v>
      </c>
      <c r="J2589" s="20" t="s">
        <v>220</v>
      </c>
      <c r="K2589" s="20" t="s">
        <v>220</v>
      </c>
    </row>
    <row r="2590" spans="1:11">
      <c r="A2590" s="100"/>
      <c r="B2590" s="103"/>
      <c r="C2590" s="25" t="s">
        <v>4</v>
      </c>
      <c r="D2590" s="20">
        <f>D2598</f>
        <v>72</v>
      </c>
      <c r="E2590" s="20">
        <f t="shared" ref="E2590:H2590" si="862">E2598</f>
        <v>72</v>
      </c>
      <c r="F2590" s="20">
        <f t="shared" si="862"/>
        <v>72</v>
      </c>
      <c r="G2590" s="20">
        <f t="shared" si="862"/>
        <v>72</v>
      </c>
      <c r="H2590" s="20">
        <f t="shared" si="862"/>
        <v>72</v>
      </c>
      <c r="I2590" s="20">
        <f t="shared" si="861"/>
        <v>100</v>
      </c>
      <c r="J2590" s="20">
        <f t="shared" ref="J2590" si="863">G2590/E2590*100</f>
        <v>100</v>
      </c>
      <c r="K2590" s="20">
        <f t="shared" ref="K2590" si="864">G2590/F2590*100</f>
        <v>100</v>
      </c>
    </row>
    <row r="2591" spans="1:11" ht="47.25">
      <c r="A2591" s="100"/>
      <c r="B2591" s="103"/>
      <c r="C2591" s="25" t="s">
        <v>189</v>
      </c>
      <c r="D2591" s="20">
        <f t="shared" ref="D2591:H2596" si="865">D2599</f>
        <v>0</v>
      </c>
      <c r="E2591" s="20">
        <f t="shared" si="865"/>
        <v>0</v>
      </c>
      <c r="F2591" s="20">
        <f t="shared" si="865"/>
        <v>0</v>
      </c>
      <c r="G2591" s="20">
        <f t="shared" si="865"/>
        <v>0</v>
      </c>
      <c r="H2591" s="20">
        <f t="shared" si="865"/>
        <v>0</v>
      </c>
      <c r="I2591" s="20">
        <v>0</v>
      </c>
      <c r="J2591" s="20">
        <v>0</v>
      </c>
      <c r="K2591" s="20">
        <v>0</v>
      </c>
    </row>
    <row r="2592" spans="1:11" ht="31.5">
      <c r="A2592" s="100"/>
      <c r="B2592" s="103"/>
      <c r="C2592" s="25" t="s">
        <v>205</v>
      </c>
      <c r="D2592" s="20">
        <f t="shared" si="865"/>
        <v>0</v>
      </c>
      <c r="E2592" s="20">
        <f t="shared" si="865"/>
        <v>0</v>
      </c>
      <c r="F2592" s="20">
        <f t="shared" si="865"/>
        <v>0</v>
      </c>
      <c r="G2592" s="20">
        <f t="shared" si="865"/>
        <v>0</v>
      </c>
      <c r="H2592" s="20">
        <f t="shared" si="865"/>
        <v>0</v>
      </c>
      <c r="I2592" s="20">
        <v>0</v>
      </c>
      <c r="J2592" s="20">
        <v>0</v>
      </c>
      <c r="K2592" s="20">
        <v>0</v>
      </c>
    </row>
    <row r="2593" spans="1:11" ht="63">
      <c r="A2593" s="100"/>
      <c r="B2593" s="103"/>
      <c r="C2593" s="25" t="s">
        <v>190</v>
      </c>
      <c r="D2593" s="20">
        <f t="shared" si="865"/>
        <v>0</v>
      </c>
      <c r="E2593" s="20">
        <f t="shared" si="865"/>
        <v>0</v>
      </c>
      <c r="F2593" s="20">
        <f t="shared" si="865"/>
        <v>0</v>
      </c>
      <c r="G2593" s="20">
        <f t="shared" si="865"/>
        <v>0</v>
      </c>
      <c r="H2593" s="20">
        <f t="shared" si="865"/>
        <v>0</v>
      </c>
      <c r="I2593" s="20">
        <v>0</v>
      </c>
      <c r="J2593" s="20">
        <v>0</v>
      </c>
      <c r="K2593" s="20">
        <v>0</v>
      </c>
    </row>
    <row r="2594" spans="1:11" ht="31.5">
      <c r="A2594" s="100"/>
      <c r="B2594" s="103"/>
      <c r="C2594" s="25" t="s">
        <v>206</v>
      </c>
      <c r="D2594" s="20">
        <f t="shared" si="865"/>
        <v>0</v>
      </c>
      <c r="E2594" s="20" t="str">
        <f t="shared" si="865"/>
        <v>х</v>
      </c>
      <c r="F2594" s="20" t="str">
        <f t="shared" si="865"/>
        <v>х</v>
      </c>
      <c r="G2594" s="20" t="str">
        <f t="shared" si="865"/>
        <v>х</v>
      </c>
      <c r="H2594" s="20">
        <f t="shared" si="865"/>
        <v>0</v>
      </c>
      <c r="I2594" s="20">
        <v>0</v>
      </c>
      <c r="J2594" s="20" t="s">
        <v>220</v>
      </c>
      <c r="K2594" s="20" t="s">
        <v>220</v>
      </c>
    </row>
    <row r="2595" spans="1:11" ht="31.5">
      <c r="A2595" s="100"/>
      <c r="B2595" s="103"/>
      <c r="C2595" s="25" t="s">
        <v>207</v>
      </c>
      <c r="D2595" s="20">
        <f t="shared" si="865"/>
        <v>0</v>
      </c>
      <c r="E2595" s="20" t="str">
        <f t="shared" si="865"/>
        <v>х</v>
      </c>
      <c r="F2595" s="20" t="str">
        <f t="shared" si="865"/>
        <v>х</v>
      </c>
      <c r="G2595" s="20" t="str">
        <f t="shared" si="865"/>
        <v>х</v>
      </c>
      <c r="H2595" s="20">
        <f t="shared" si="865"/>
        <v>0</v>
      </c>
      <c r="I2595" s="20">
        <v>0</v>
      </c>
      <c r="J2595" s="20" t="s">
        <v>220</v>
      </c>
      <c r="K2595" s="20" t="s">
        <v>220</v>
      </c>
    </row>
    <row r="2596" spans="1:11" ht="94.5">
      <c r="A2596" s="101"/>
      <c r="B2596" s="104"/>
      <c r="C2596" s="25" t="s">
        <v>200</v>
      </c>
      <c r="D2596" s="20">
        <f t="shared" si="865"/>
        <v>0</v>
      </c>
      <c r="E2596" s="20">
        <f t="shared" si="865"/>
        <v>0</v>
      </c>
      <c r="F2596" s="20">
        <f t="shared" si="865"/>
        <v>0</v>
      </c>
      <c r="G2596" s="20">
        <f t="shared" si="865"/>
        <v>0</v>
      </c>
      <c r="H2596" s="20">
        <f t="shared" si="865"/>
        <v>0</v>
      </c>
      <c r="I2596" s="20">
        <v>0</v>
      </c>
      <c r="J2596" s="20">
        <v>0</v>
      </c>
      <c r="K2596" s="20">
        <v>0</v>
      </c>
    </row>
    <row r="2597" spans="1:11">
      <c r="A2597" s="99" t="s">
        <v>179</v>
      </c>
      <c r="B2597" s="102" t="s">
        <v>184</v>
      </c>
      <c r="C2597" s="31" t="s">
        <v>3</v>
      </c>
      <c r="D2597" s="24">
        <f>D2598+D2600+D2602+D2603+D2604</f>
        <v>72</v>
      </c>
      <c r="E2597" s="24" t="s">
        <v>220</v>
      </c>
      <c r="F2597" s="24" t="s">
        <v>220</v>
      </c>
      <c r="G2597" s="24" t="s">
        <v>220</v>
      </c>
      <c r="H2597" s="24">
        <f>H2598+H2600+H2602+H2603+H2604</f>
        <v>72</v>
      </c>
      <c r="I2597" s="20">
        <f t="shared" ref="I2597:I2598" si="866">H2597/D2597*100</f>
        <v>100</v>
      </c>
      <c r="J2597" s="20" t="s">
        <v>220</v>
      </c>
      <c r="K2597" s="20" t="s">
        <v>220</v>
      </c>
    </row>
    <row r="2598" spans="1:11">
      <c r="A2598" s="100"/>
      <c r="B2598" s="103"/>
      <c r="C2598" s="25" t="s">
        <v>4</v>
      </c>
      <c r="D2598" s="20">
        <v>72</v>
      </c>
      <c r="E2598" s="20">
        <v>72</v>
      </c>
      <c r="F2598" s="20">
        <v>72</v>
      </c>
      <c r="G2598" s="20">
        <v>72</v>
      </c>
      <c r="H2598" s="20">
        <v>72</v>
      </c>
      <c r="I2598" s="20">
        <f t="shared" si="866"/>
        <v>100</v>
      </c>
      <c r="J2598" s="20">
        <f t="shared" ref="J2598" si="867">G2598/E2598*100</f>
        <v>100</v>
      </c>
      <c r="K2598" s="20">
        <f t="shared" ref="K2598" si="868">G2598/F2598*100</f>
        <v>100</v>
      </c>
    </row>
    <row r="2599" spans="1:11" ht="47.25">
      <c r="A2599" s="100"/>
      <c r="B2599" s="103"/>
      <c r="C2599" s="25" t="s">
        <v>189</v>
      </c>
      <c r="D2599" s="20">
        <v>0</v>
      </c>
      <c r="E2599" s="20">
        <v>0</v>
      </c>
      <c r="F2599" s="20">
        <v>0</v>
      </c>
      <c r="G2599" s="20">
        <v>0</v>
      </c>
      <c r="H2599" s="20">
        <v>0</v>
      </c>
      <c r="I2599" s="20">
        <v>0</v>
      </c>
      <c r="J2599" s="20">
        <v>0</v>
      </c>
      <c r="K2599" s="20">
        <v>0</v>
      </c>
    </row>
    <row r="2600" spans="1:11" ht="31.5">
      <c r="A2600" s="100"/>
      <c r="B2600" s="103"/>
      <c r="C2600" s="25" t="s">
        <v>205</v>
      </c>
      <c r="D2600" s="20">
        <v>0</v>
      </c>
      <c r="E2600" s="20">
        <v>0</v>
      </c>
      <c r="F2600" s="20">
        <v>0</v>
      </c>
      <c r="G2600" s="20">
        <v>0</v>
      </c>
      <c r="H2600" s="20">
        <v>0</v>
      </c>
      <c r="I2600" s="20">
        <v>0</v>
      </c>
      <c r="J2600" s="20">
        <v>0</v>
      </c>
      <c r="K2600" s="20">
        <v>0</v>
      </c>
    </row>
    <row r="2601" spans="1:11" ht="63">
      <c r="A2601" s="100"/>
      <c r="B2601" s="103"/>
      <c r="C2601" s="25" t="s">
        <v>190</v>
      </c>
      <c r="D2601" s="20">
        <v>0</v>
      </c>
      <c r="E2601" s="20">
        <v>0</v>
      </c>
      <c r="F2601" s="20">
        <v>0</v>
      </c>
      <c r="G2601" s="20">
        <v>0</v>
      </c>
      <c r="H2601" s="20">
        <v>0</v>
      </c>
      <c r="I2601" s="20">
        <v>0</v>
      </c>
      <c r="J2601" s="20">
        <v>0</v>
      </c>
      <c r="K2601" s="20">
        <v>0</v>
      </c>
    </row>
    <row r="2602" spans="1:11" ht="31.5">
      <c r="A2602" s="100"/>
      <c r="B2602" s="103"/>
      <c r="C2602" s="25" t="s">
        <v>206</v>
      </c>
      <c r="D2602" s="20">
        <v>0</v>
      </c>
      <c r="E2602" s="20" t="s">
        <v>220</v>
      </c>
      <c r="F2602" s="20" t="s">
        <v>220</v>
      </c>
      <c r="G2602" s="20" t="s">
        <v>220</v>
      </c>
      <c r="H2602" s="20">
        <v>0</v>
      </c>
      <c r="I2602" s="20">
        <v>0</v>
      </c>
      <c r="J2602" s="20" t="s">
        <v>220</v>
      </c>
      <c r="K2602" s="20" t="s">
        <v>220</v>
      </c>
    </row>
    <row r="2603" spans="1:11" ht="31.5">
      <c r="A2603" s="100"/>
      <c r="B2603" s="103"/>
      <c r="C2603" s="25" t="s">
        <v>207</v>
      </c>
      <c r="D2603" s="20">
        <v>0</v>
      </c>
      <c r="E2603" s="20" t="s">
        <v>220</v>
      </c>
      <c r="F2603" s="20" t="s">
        <v>220</v>
      </c>
      <c r="G2603" s="20" t="s">
        <v>220</v>
      </c>
      <c r="H2603" s="20">
        <v>0</v>
      </c>
      <c r="I2603" s="20">
        <v>0</v>
      </c>
      <c r="J2603" s="20" t="s">
        <v>220</v>
      </c>
      <c r="K2603" s="20" t="s">
        <v>220</v>
      </c>
    </row>
    <row r="2604" spans="1:11" ht="94.5">
      <c r="A2604" s="101"/>
      <c r="B2604" s="104"/>
      <c r="C2604" s="25" t="s">
        <v>200</v>
      </c>
      <c r="D2604" s="20">
        <v>0</v>
      </c>
      <c r="E2604" s="20">
        <v>0</v>
      </c>
      <c r="F2604" s="20">
        <v>0</v>
      </c>
      <c r="G2604" s="20">
        <v>0</v>
      </c>
      <c r="H2604" s="20">
        <v>0</v>
      </c>
      <c r="I2604" s="20">
        <v>0</v>
      </c>
      <c r="J2604" s="20">
        <v>0</v>
      </c>
      <c r="K2604" s="20">
        <v>0</v>
      </c>
    </row>
    <row r="2605" spans="1:11">
      <c r="A2605" s="99" t="s">
        <v>301</v>
      </c>
      <c r="B2605" s="102" t="s">
        <v>184</v>
      </c>
      <c r="C2605" s="31" t="s">
        <v>3</v>
      </c>
      <c r="D2605" s="24">
        <f>D2606+D2608+D2610+D2611+D2612</f>
        <v>0</v>
      </c>
      <c r="E2605" s="24" t="s">
        <v>220</v>
      </c>
      <c r="F2605" s="24" t="s">
        <v>220</v>
      </c>
      <c r="G2605" s="24" t="s">
        <v>220</v>
      </c>
      <c r="H2605" s="24">
        <f>H2606+H2608+H2610+H2611+H2612</f>
        <v>0</v>
      </c>
      <c r="I2605" s="20">
        <v>0</v>
      </c>
      <c r="J2605" s="20" t="s">
        <v>220</v>
      </c>
      <c r="K2605" s="20" t="s">
        <v>220</v>
      </c>
    </row>
    <row r="2606" spans="1:11">
      <c r="A2606" s="100"/>
      <c r="B2606" s="103"/>
      <c r="C2606" s="25" t="s">
        <v>4</v>
      </c>
      <c r="D2606" s="20">
        <v>0</v>
      </c>
      <c r="E2606" s="20">
        <v>0</v>
      </c>
      <c r="F2606" s="20">
        <v>0</v>
      </c>
      <c r="G2606" s="20">
        <v>0</v>
      </c>
      <c r="H2606" s="20">
        <v>0</v>
      </c>
      <c r="I2606" s="20">
        <v>0</v>
      </c>
      <c r="J2606" s="20">
        <v>0</v>
      </c>
      <c r="K2606" s="20">
        <v>0</v>
      </c>
    </row>
    <row r="2607" spans="1:11" ht="47.25">
      <c r="A2607" s="100"/>
      <c r="B2607" s="103"/>
      <c r="C2607" s="25" t="s">
        <v>189</v>
      </c>
      <c r="D2607" s="20">
        <v>0</v>
      </c>
      <c r="E2607" s="20">
        <v>0</v>
      </c>
      <c r="F2607" s="20">
        <v>0</v>
      </c>
      <c r="G2607" s="20">
        <v>0</v>
      </c>
      <c r="H2607" s="20">
        <v>0</v>
      </c>
      <c r="I2607" s="20">
        <v>0</v>
      </c>
      <c r="J2607" s="20">
        <v>0</v>
      </c>
      <c r="K2607" s="20">
        <v>0</v>
      </c>
    </row>
    <row r="2608" spans="1:11" ht="31.5">
      <c r="A2608" s="100"/>
      <c r="B2608" s="103"/>
      <c r="C2608" s="25" t="s">
        <v>205</v>
      </c>
      <c r="D2608" s="20">
        <v>0</v>
      </c>
      <c r="E2608" s="20">
        <v>0</v>
      </c>
      <c r="F2608" s="20">
        <v>0</v>
      </c>
      <c r="G2608" s="20">
        <v>0</v>
      </c>
      <c r="H2608" s="20">
        <v>0</v>
      </c>
      <c r="I2608" s="20">
        <v>0</v>
      </c>
      <c r="J2608" s="20">
        <v>0</v>
      </c>
      <c r="K2608" s="20">
        <v>0</v>
      </c>
    </row>
    <row r="2609" spans="1:12" ht="63">
      <c r="A2609" s="100"/>
      <c r="B2609" s="103"/>
      <c r="C2609" s="25" t="s">
        <v>190</v>
      </c>
      <c r="D2609" s="20">
        <v>0</v>
      </c>
      <c r="E2609" s="20">
        <v>0</v>
      </c>
      <c r="F2609" s="20">
        <v>0</v>
      </c>
      <c r="G2609" s="20">
        <v>0</v>
      </c>
      <c r="H2609" s="20">
        <v>0</v>
      </c>
      <c r="I2609" s="20">
        <v>0</v>
      </c>
      <c r="J2609" s="20">
        <v>0</v>
      </c>
      <c r="K2609" s="20">
        <v>0</v>
      </c>
    </row>
    <row r="2610" spans="1:12" ht="31.5">
      <c r="A2610" s="100"/>
      <c r="B2610" s="103"/>
      <c r="C2610" s="25" t="s">
        <v>206</v>
      </c>
      <c r="D2610" s="20">
        <v>0</v>
      </c>
      <c r="E2610" s="20" t="s">
        <v>220</v>
      </c>
      <c r="F2610" s="20" t="s">
        <v>220</v>
      </c>
      <c r="G2610" s="20" t="s">
        <v>220</v>
      </c>
      <c r="H2610" s="20">
        <v>0</v>
      </c>
      <c r="I2610" s="20">
        <v>0</v>
      </c>
      <c r="J2610" s="20" t="s">
        <v>220</v>
      </c>
      <c r="K2610" s="20" t="s">
        <v>220</v>
      </c>
    </row>
    <row r="2611" spans="1:12" ht="31.5">
      <c r="A2611" s="100"/>
      <c r="B2611" s="103"/>
      <c r="C2611" s="25" t="s">
        <v>207</v>
      </c>
      <c r="D2611" s="20">
        <v>0</v>
      </c>
      <c r="E2611" s="20" t="s">
        <v>220</v>
      </c>
      <c r="F2611" s="20" t="s">
        <v>220</v>
      </c>
      <c r="G2611" s="20" t="s">
        <v>220</v>
      </c>
      <c r="H2611" s="20">
        <v>0</v>
      </c>
      <c r="I2611" s="20">
        <v>0</v>
      </c>
      <c r="J2611" s="20" t="s">
        <v>220</v>
      </c>
      <c r="K2611" s="20" t="s">
        <v>220</v>
      </c>
    </row>
    <row r="2612" spans="1:12" ht="94.5">
      <c r="A2612" s="101"/>
      <c r="B2612" s="104"/>
      <c r="C2612" s="25" t="s">
        <v>200</v>
      </c>
      <c r="D2612" s="20">
        <v>0</v>
      </c>
      <c r="E2612" s="20">
        <v>0</v>
      </c>
      <c r="F2612" s="20">
        <v>0</v>
      </c>
      <c r="G2612" s="20">
        <v>0</v>
      </c>
      <c r="H2612" s="20">
        <v>0</v>
      </c>
      <c r="I2612" s="20">
        <v>0</v>
      </c>
      <c r="J2612" s="20">
        <v>0</v>
      </c>
      <c r="K2612" s="20">
        <v>0</v>
      </c>
    </row>
    <row r="2613" spans="1:12">
      <c r="A2613" s="99" t="s">
        <v>300</v>
      </c>
      <c r="B2613" s="102" t="s">
        <v>184</v>
      </c>
      <c r="C2613" s="31" t="s">
        <v>3</v>
      </c>
      <c r="D2613" s="24">
        <f>D2614+D2616+D2618+D2619+D2620</f>
        <v>0</v>
      </c>
      <c r="E2613" s="24" t="s">
        <v>220</v>
      </c>
      <c r="F2613" s="24" t="s">
        <v>220</v>
      </c>
      <c r="G2613" s="24" t="s">
        <v>220</v>
      </c>
      <c r="H2613" s="24">
        <f>H2614+H2616+H2618+H2619+H2620</f>
        <v>0</v>
      </c>
      <c r="I2613" s="20">
        <v>0</v>
      </c>
      <c r="J2613" s="20" t="s">
        <v>220</v>
      </c>
      <c r="K2613" s="20" t="s">
        <v>220</v>
      </c>
    </row>
    <row r="2614" spans="1:12">
      <c r="A2614" s="100"/>
      <c r="B2614" s="103"/>
      <c r="C2614" s="25" t="s">
        <v>4</v>
      </c>
      <c r="D2614" s="20">
        <v>0</v>
      </c>
      <c r="E2614" s="20">
        <v>0</v>
      </c>
      <c r="F2614" s="20">
        <v>0</v>
      </c>
      <c r="G2614" s="20">
        <v>0</v>
      </c>
      <c r="H2614" s="20">
        <v>0</v>
      </c>
      <c r="I2614" s="20">
        <v>0</v>
      </c>
      <c r="J2614" s="20">
        <v>0</v>
      </c>
      <c r="K2614" s="20">
        <v>0</v>
      </c>
    </row>
    <row r="2615" spans="1:12" ht="47.25">
      <c r="A2615" s="100"/>
      <c r="B2615" s="103"/>
      <c r="C2615" s="25" t="s">
        <v>189</v>
      </c>
      <c r="D2615" s="20">
        <v>0</v>
      </c>
      <c r="E2615" s="20">
        <v>0</v>
      </c>
      <c r="F2615" s="20">
        <v>0</v>
      </c>
      <c r="G2615" s="20">
        <v>0</v>
      </c>
      <c r="H2615" s="20">
        <v>0</v>
      </c>
      <c r="I2615" s="20">
        <v>0</v>
      </c>
      <c r="J2615" s="20">
        <v>0</v>
      </c>
      <c r="K2615" s="20">
        <v>0</v>
      </c>
    </row>
    <row r="2616" spans="1:12" ht="31.5">
      <c r="A2616" s="100"/>
      <c r="B2616" s="103"/>
      <c r="C2616" s="25" t="s">
        <v>205</v>
      </c>
      <c r="D2616" s="20">
        <v>0</v>
      </c>
      <c r="E2616" s="20">
        <v>0</v>
      </c>
      <c r="F2616" s="20">
        <v>0</v>
      </c>
      <c r="G2616" s="20">
        <v>0</v>
      </c>
      <c r="H2616" s="20">
        <v>0</v>
      </c>
      <c r="I2616" s="20">
        <v>0</v>
      </c>
      <c r="J2616" s="20">
        <v>0</v>
      </c>
      <c r="K2616" s="20">
        <v>0</v>
      </c>
    </row>
    <row r="2617" spans="1:12" ht="63">
      <c r="A2617" s="100"/>
      <c r="B2617" s="103"/>
      <c r="C2617" s="25" t="s">
        <v>190</v>
      </c>
      <c r="D2617" s="20">
        <v>0</v>
      </c>
      <c r="E2617" s="20">
        <v>0</v>
      </c>
      <c r="F2617" s="20">
        <v>0</v>
      </c>
      <c r="G2617" s="20">
        <v>0</v>
      </c>
      <c r="H2617" s="20">
        <v>0</v>
      </c>
      <c r="I2617" s="20">
        <v>0</v>
      </c>
      <c r="J2617" s="20">
        <v>0</v>
      </c>
      <c r="K2617" s="20">
        <v>0</v>
      </c>
    </row>
    <row r="2618" spans="1:12" ht="31.5">
      <c r="A2618" s="100"/>
      <c r="B2618" s="103"/>
      <c r="C2618" s="25" t="s">
        <v>206</v>
      </c>
      <c r="D2618" s="20">
        <v>0</v>
      </c>
      <c r="E2618" s="20" t="s">
        <v>220</v>
      </c>
      <c r="F2618" s="20" t="s">
        <v>220</v>
      </c>
      <c r="G2618" s="20" t="s">
        <v>220</v>
      </c>
      <c r="H2618" s="20">
        <v>0</v>
      </c>
      <c r="I2618" s="20">
        <v>0</v>
      </c>
      <c r="J2618" s="20" t="s">
        <v>220</v>
      </c>
      <c r="K2618" s="20" t="s">
        <v>220</v>
      </c>
    </row>
    <row r="2619" spans="1:12" ht="31.5">
      <c r="A2619" s="100"/>
      <c r="B2619" s="103"/>
      <c r="C2619" s="25" t="s">
        <v>207</v>
      </c>
      <c r="D2619" s="20">
        <v>0</v>
      </c>
      <c r="E2619" s="20" t="s">
        <v>220</v>
      </c>
      <c r="F2619" s="20" t="s">
        <v>220</v>
      </c>
      <c r="G2619" s="20" t="s">
        <v>220</v>
      </c>
      <c r="H2619" s="20">
        <v>0</v>
      </c>
      <c r="I2619" s="20">
        <v>0</v>
      </c>
      <c r="J2619" s="20" t="s">
        <v>220</v>
      </c>
      <c r="K2619" s="20" t="s">
        <v>220</v>
      </c>
    </row>
    <row r="2620" spans="1:12" ht="94.5">
      <c r="A2620" s="101"/>
      <c r="B2620" s="104"/>
      <c r="C2620" s="25" t="s">
        <v>200</v>
      </c>
      <c r="D2620" s="20">
        <v>0</v>
      </c>
      <c r="E2620" s="20">
        <v>0</v>
      </c>
      <c r="F2620" s="20">
        <v>0</v>
      </c>
      <c r="G2620" s="20">
        <v>0</v>
      </c>
      <c r="H2620" s="20">
        <v>0</v>
      </c>
      <c r="I2620" s="20">
        <v>0</v>
      </c>
      <c r="J2620" s="20">
        <v>0</v>
      </c>
      <c r="K2620" s="20">
        <v>0</v>
      </c>
    </row>
    <row r="2621" spans="1:12" ht="15.75" customHeight="1">
      <c r="A2621" s="106" t="s">
        <v>199</v>
      </c>
      <c r="B2621" s="102" t="s">
        <v>319</v>
      </c>
      <c r="C2621" s="23" t="s">
        <v>3</v>
      </c>
      <c r="D2621" s="24">
        <f>D2622+D2624+D2626+D2627+D2628</f>
        <v>331327.3</v>
      </c>
      <c r="E2621" s="24" t="s">
        <v>220</v>
      </c>
      <c r="F2621" s="24" t="s">
        <v>220</v>
      </c>
      <c r="G2621" s="24" t="s">
        <v>220</v>
      </c>
      <c r="H2621" s="24">
        <f>H2622+H2624+H2626+H2627+H2628</f>
        <v>329907.39999999997</v>
      </c>
      <c r="I2621" s="20">
        <f t="shared" ref="I2621:I2622" si="869">H2621/D2621*100</f>
        <v>99.571450948955913</v>
      </c>
      <c r="J2621" s="20" t="s">
        <v>220</v>
      </c>
      <c r="K2621" s="20" t="s">
        <v>220</v>
      </c>
      <c r="L2621" s="12"/>
    </row>
    <row r="2622" spans="1:12">
      <c r="A2622" s="107"/>
      <c r="B2622" s="103"/>
      <c r="C2622" s="25" t="s">
        <v>4</v>
      </c>
      <c r="D2622" s="20">
        <f>D2640+D2657+D2674+D2691</f>
        <v>34657.5</v>
      </c>
      <c r="E2622" s="20">
        <f t="shared" ref="E2622:H2622" si="870">E2640+E2657+E2674+E2691</f>
        <v>34657.5</v>
      </c>
      <c r="F2622" s="20">
        <f t="shared" si="870"/>
        <v>34657.5</v>
      </c>
      <c r="G2622" s="93">
        <f t="shared" si="870"/>
        <v>33473</v>
      </c>
      <c r="H2622" s="93">
        <f t="shared" si="870"/>
        <v>33409.299999999996</v>
      </c>
      <c r="I2622" s="20">
        <f t="shared" si="869"/>
        <v>96.398470749477013</v>
      </c>
      <c r="J2622" s="20">
        <f t="shared" ref="J2622" si="871">G2622/E2622*100</f>
        <v>96.582269350068529</v>
      </c>
      <c r="K2622" s="20">
        <f t="shared" ref="K2622" si="872">G2622/F2622*100</f>
        <v>96.582269350068529</v>
      </c>
      <c r="L2622" s="12"/>
    </row>
    <row r="2623" spans="1:12" ht="47.25">
      <c r="A2623" s="107"/>
      <c r="B2623" s="103"/>
      <c r="C2623" s="18" t="s">
        <v>189</v>
      </c>
      <c r="D2623" s="20">
        <f t="shared" ref="D2623:H2628" si="873">D2641+D2658+D2675+D2692</f>
        <v>6054.4999999999991</v>
      </c>
      <c r="E2623" s="20">
        <f t="shared" si="873"/>
        <v>6054.4999999999991</v>
      </c>
      <c r="F2623" s="20">
        <f t="shared" si="873"/>
        <v>6054.4999999999991</v>
      </c>
      <c r="G2623" s="20">
        <f t="shared" si="873"/>
        <v>6050.9</v>
      </c>
      <c r="H2623" s="20">
        <f t="shared" si="873"/>
        <v>6050.9</v>
      </c>
      <c r="I2623" s="20">
        <f t="shared" ref="I2623:I2625" si="874">H2623/D2623*100</f>
        <v>99.940540094144865</v>
      </c>
      <c r="J2623" s="20">
        <f t="shared" ref="J2623:J2625" si="875">G2623/E2623*100</f>
        <v>99.940540094144865</v>
      </c>
      <c r="K2623" s="20">
        <f t="shared" ref="K2623:K2625" si="876">G2623/F2623*100</f>
        <v>99.940540094144865</v>
      </c>
    </row>
    <row r="2624" spans="1:12" ht="31.5">
      <c r="A2624" s="107"/>
      <c r="B2624" s="103"/>
      <c r="C2624" s="25" t="s">
        <v>9</v>
      </c>
      <c r="D2624" s="20">
        <f t="shared" si="873"/>
        <v>296669.8</v>
      </c>
      <c r="E2624" s="20">
        <f t="shared" si="873"/>
        <v>296669.8</v>
      </c>
      <c r="F2624" s="20">
        <f t="shared" si="873"/>
        <v>296669.8</v>
      </c>
      <c r="G2624" s="93">
        <f t="shared" si="873"/>
        <v>296498.09999999998</v>
      </c>
      <c r="H2624" s="93">
        <f t="shared" si="873"/>
        <v>296498.09999999998</v>
      </c>
      <c r="I2624" s="20">
        <f t="shared" si="874"/>
        <v>99.942124206778033</v>
      </c>
      <c r="J2624" s="20">
        <f t="shared" si="875"/>
        <v>99.942124206778033</v>
      </c>
      <c r="K2624" s="20">
        <f t="shared" si="876"/>
        <v>99.942124206778033</v>
      </c>
    </row>
    <row r="2625" spans="1:11" ht="63">
      <c r="A2625" s="107"/>
      <c r="B2625" s="103"/>
      <c r="C2625" s="18" t="s">
        <v>190</v>
      </c>
      <c r="D2625" s="20">
        <f t="shared" si="873"/>
        <v>296669.8</v>
      </c>
      <c r="E2625" s="20">
        <f t="shared" si="873"/>
        <v>296669.8</v>
      </c>
      <c r="F2625" s="20">
        <f t="shared" si="873"/>
        <v>296669.8</v>
      </c>
      <c r="G2625" s="20">
        <f t="shared" si="873"/>
        <v>296498.09999999998</v>
      </c>
      <c r="H2625" s="20">
        <f t="shared" si="873"/>
        <v>296498.09999999998</v>
      </c>
      <c r="I2625" s="20">
        <f t="shared" si="874"/>
        <v>99.942124206778033</v>
      </c>
      <c r="J2625" s="20">
        <f t="shared" si="875"/>
        <v>99.942124206778033</v>
      </c>
      <c r="K2625" s="20">
        <f t="shared" si="876"/>
        <v>99.942124206778033</v>
      </c>
    </row>
    <row r="2626" spans="1:11" ht="31.5">
      <c r="A2626" s="107"/>
      <c r="B2626" s="103"/>
      <c r="C2626" s="25" t="s">
        <v>206</v>
      </c>
      <c r="D2626" s="20">
        <f t="shared" si="873"/>
        <v>0</v>
      </c>
      <c r="E2626" s="20" t="s">
        <v>220</v>
      </c>
      <c r="F2626" s="20" t="s">
        <v>220</v>
      </c>
      <c r="G2626" s="20" t="s">
        <v>220</v>
      </c>
      <c r="H2626" s="20">
        <f t="shared" si="873"/>
        <v>0</v>
      </c>
      <c r="I2626" s="20">
        <v>0</v>
      </c>
      <c r="J2626" s="20" t="s">
        <v>220</v>
      </c>
      <c r="K2626" s="20" t="s">
        <v>220</v>
      </c>
    </row>
    <row r="2627" spans="1:11" ht="31.5">
      <c r="A2627" s="107"/>
      <c r="B2627" s="103"/>
      <c r="C2627" s="25" t="s">
        <v>207</v>
      </c>
      <c r="D2627" s="20">
        <f t="shared" si="873"/>
        <v>0</v>
      </c>
      <c r="E2627" s="20" t="s">
        <v>220</v>
      </c>
      <c r="F2627" s="20" t="s">
        <v>220</v>
      </c>
      <c r="G2627" s="20" t="s">
        <v>220</v>
      </c>
      <c r="H2627" s="20">
        <f t="shared" si="873"/>
        <v>0</v>
      </c>
      <c r="I2627" s="20">
        <v>0</v>
      </c>
      <c r="J2627" s="20" t="s">
        <v>220</v>
      </c>
      <c r="K2627" s="20" t="s">
        <v>220</v>
      </c>
    </row>
    <row r="2628" spans="1:11" ht="94.5">
      <c r="A2628" s="107"/>
      <c r="B2628" s="103"/>
      <c r="C2628" s="25" t="s">
        <v>200</v>
      </c>
      <c r="D2628" s="20">
        <f t="shared" si="873"/>
        <v>0</v>
      </c>
      <c r="E2628" s="20">
        <f t="shared" si="873"/>
        <v>0</v>
      </c>
      <c r="F2628" s="20">
        <f t="shared" si="873"/>
        <v>0</v>
      </c>
      <c r="G2628" s="20">
        <f t="shared" si="873"/>
        <v>0</v>
      </c>
      <c r="H2628" s="20">
        <f t="shared" si="873"/>
        <v>0</v>
      </c>
      <c r="I2628" s="20">
        <v>0</v>
      </c>
      <c r="J2628" s="20">
        <v>0</v>
      </c>
      <c r="K2628" s="20">
        <v>0</v>
      </c>
    </row>
    <row r="2629" spans="1:11" ht="31.5">
      <c r="A2629" s="107"/>
      <c r="B2629" s="103"/>
      <c r="C2629" s="80" t="s">
        <v>13</v>
      </c>
      <c r="D2629" s="81"/>
      <c r="E2629" s="81"/>
      <c r="F2629" s="81"/>
      <c r="G2629" s="81"/>
      <c r="H2629" s="81"/>
      <c r="I2629" s="20"/>
      <c r="J2629" s="20"/>
      <c r="K2629" s="20"/>
    </row>
    <row r="2630" spans="1:11">
      <c r="A2630" s="107"/>
      <c r="B2630" s="103"/>
      <c r="C2630" s="23" t="s">
        <v>3</v>
      </c>
      <c r="D2630" s="24">
        <f>D2631+D2633+D2635+D2636+D2637</f>
        <v>331327.3</v>
      </c>
      <c r="E2630" s="24" t="s">
        <v>220</v>
      </c>
      <c r="F2630" s="24" t="s">
        <v>220</v>
      </c>
      <c r="G2630" s="24" t="s">
        <v>220</v>
      </c>
      <c r="H2630" s="24">
        <f>H2631+H2633+H2635+H2636+H2637</f>
        <v>329907.39999999997</v>
      </c>
      <c r="I2630" s="20">
        <f t="shared" ref="I2630:I2631" si="877">H2630/D2630*100</f>
        <v>99.571450948955913</v>
      </c>
      <c r="J2630" s="20" t="s">
        <v>220</v>
      </c>
      <c r="K2630" s="20" t="s">
        <v>220</v>
      </c>
    </row>
    <row r="2631" spans="1:11">
      <c r="A2631" s="107"/>
      <c r="B2631" s="103"/>
      <c r="C2631" s="25" t="s">
        <v>4</v>
      </c>
      <c r="D2631" s="20">
        <f>D2649+D2666+D2683+D2700</f>
        <v>34657.5</v>
      </c>
      <c r="E2631" s="20">
        <f t="shared" ref="E2631:H2631" si="878">E2649+E2666+E2683+E2700</f>
        <v>34657.5</v>
      </c>
      <c r="F2631" s="20">
        <f t="shared" si="878"/>
        <v>34657.5</v>
      </c>
      <c r="G2631" s="20">
        <f t="shared" si="878"/>
        <v>33473</v>
      </c>
      <c r="H2631" s="20">
        <f t="shared" si="878"/>
        <v>33409.299999999996</v>
      </c>
      <c r="I2631" s="20">
        <f t="shared" si="877"/>
        <v>96.398470749477013</v>
      </c>
      <c r="J2631" s="20">
        <f t="shared" ref="J2631" si="879">G2631/E2631*100</f>
        <v>96.582269350068529</v>
      </c>
      <c r="K2631" s="20">
        <f t="shared" ref="K2631" si="880">G2631/F2631*100</f>
        <v>96.582269350068529</v>
      </c>
    </row>
    <row r="2632" spans="1:11" ht="47.25">
      <c r="A2632" s="107"/>
      <c r="B2632" s="103"/>
      <c r="C2632" s="18" t="s">
        <v>189</v>
      </c>
      <c r="D2632" s="20">
        <f t="shared" ref="D2632:H2637" si="881">D2650+D2667+D2684+D2701</f>
        <v>6054.4999999999991</v>
      </c>
      <c r="E2632" s="20">
        <f t="shared" si="881"/>
        <v>6054.4999999999991</v>
      </c>
      <c r="F2632" s="20">
        <f t="shared" si="881"/>
        <v>6054.4999999999991</v>
      </c>
      <c r="G2632" s="20">
        <f t="shared" si="881"/>
        <v>6050.9</v>
      </c>
      <c r="H2632" s="20">
        <f t="shared" si="881"/>
        <v>6050.9</v>
      </c>
      <c r="I2632" s="20">
        <f t="shared" ref="I2632:I2633" si="882">H2632/D2632*100</f>
        <v>99.940540094144865</v>
      </c>
      <c r="J2632" s="20">
        <f t="shared" ref="J2632:J2633" si="883">G2632/E2632*100</f>
        <v>99.940540094144865</v>
      </c>
      <c r="K2632" s="20">
        <f t="shared" ref="K2632:K2633" si="884">G2632/F2632*100</f>
        <v>99.940540094144865</v>
      </c>
    </row>
    <row r="2633" spans="1:11" ht="31.5">
      <c r="A2633" s="107"/>
      <c r="B2633" s="103"/>
      <c r="C2633" s="25" t="s">
        <v>9</v>
      </c>
      <c r="D2633" s="20">
        <f t="shared" si="881"/>
        <v>296669.8</v>
      </c>
      <c r="E2633" s="20">
        <f t="shared" si="881"/>
        <v>296669.8</v>
      </c>
      <c r="F2633" s="20">
        <f t="shared" si="881"/>
        <v>296669.8</v>
      </c>
      <c r="G2633" s="20">
        <f t="shared" si="881"/>
        <v>296498.09999999998</v>
      </c>
      <c r="H2633" s="20">
        <f t="shared" si="881"/>
        <v>296498.09999999998</v>
      </c>
      <c r="I2633" s="20">
        <f t="shared" si="882"/>
        <v>99.942124206778033</v>
      </c>
      <c r="J2633" s="20">
        <f t="shared" si="883"/>
        <v>99.942124206778033</v>
      </c>
      <c r="K2633" s="20">
        <f t="shared" si="884"/>
        <v>99.942124206778033</v>
      </c>
    </row>
    <row r="2634" spans="1:11" ht="63">
      <c r="A2634" s="107"/>
      <c r="B2634" s="103"/>
      <c r="C2634" s="18" t="s">
        <v>190</v>
      </c>
      <c r="D2634" s="20">
        <f t="shared" si="881"/>
        <v>296669.8</v>
      </c>
      <c r="E2634" s="20">
        <f t="shared" si="881"/>
        <v>296669.8</v>
      </c>
      <c r="F2634" s="20">
        <f t="shared" si="881"/>
        <v>296669.8</v>
      </c>
      <c r="G2634" s="20">
        <f t="shared" si="881"/>
        <v>296498.09999999998</v>
      </c>
      <c r="H2634" s="20">
        <f t="shared" si="881"/>
        <v>296498.09999999998</v>
      </c>
      <c r="I2634" s="20">
        <f t="shared" ref="I2634" si="885">H2634/D2634*100</f>
        <v>99.942124206778033</v>
      </c>
      <c r="J2634" s="20">
        <f t="shared" ref="J2634" si="886">G2634/E2634*100</f>
        <v>99.942124206778033</v>
      </c>
      <c r="K2634" s="20">
        <f t="shared" ref="K2634" si="887">G2634/F2634*100</f>
        <v>99.942124206778033</v>
      </c>
    </row>
    <row r="2635" spans="1:11" ht="31.5">
      <c r="A2635" s="107"/>
      <c r="B2635" s="103"/>
      <c r="C2635" s="25" t="s">
        <v>206</v>
      </c>
      <c r="D2635" s="20">
        <f t="shared" si="881"/>
        <v>0</v>
      </c>
      <c r="E2635" s="20" t="s">
        <v>220</v>
      </c>
      <c r="F2635" s="20" t="s">
        <v>220</v>
      </c>
      <c r="G2635" s="20" t="s">
        <v>220</v>
      </c>
      <c r="H2635" s="20">
        <f t="shared" si="881"/>
        <v>0</v>
      </c>
      <c r="I2635" s="20">
        <v>0</v>
      </c>
      <c r="J2635" s="20" t="s">
        <v>220</v>
      </c>
      <c r="K2635" s="20" t="s">
        <v>220</v>
      </c>
    </row>
    <row r="2636" spans="1:11" ht="31.5">
      <c r="A2636" s="107"/>
      <c r="B2636" s="103"/>
      <c r="C2636" s="25" t="s">
        <v>207</v>
      </c>
      <c r="D2636" s="20">
        <f t="shared" si="881"/>
        <v>0</v>
      </c>
      <c r="E2636" s="20" t="s">
        <v>220</v>
      </c>
      <c r="F2636" s="20" t="s">
        <v>220</v>
      </c>
      <c r="G2636" s="20" t="s">
        <v>220</v>
      </c>
      <c r="H2636" s="20">
        <f t="shared" si="881"/>
        <v>0</v>
      </c>
      <c r="I2636" s="20">
        <v>0</v>
      </c>
      <c r="J2636" s="20" t="s">
        <v>220</v>
      </c>
      <c r="K2636" s="20" t="s">
        <v>220</v>
      </c>
    </row>
    <row r="2637" spans="1:11" ht="94.5">
      <c r="A2637" s="107"/>
      <c r="B2637" s="104"/>
      <c r="C2637" s="25" t="s">
        <v>200</v>
      </c>
      <c r="D2637" s="20">
        <f t="shared" si="881"/>
        <v>0</v>
      </c>
      <c r="E2637" s="20">
        <f t="shared" si="881"/>
        <v>0</v>
      </c>
      <c r="F2637" s="20">
        <f t="shared" si="881"/>
        <v>0</v>
      </c>
      <c r="G2637" s="20">
        <f t="shared" si="881"/>
        <v>0</v>
      </c>
      <c r="H2637" s="20">
        <f t="shared" si="881"/>
        <v>0</v>
      </c>
      <c r="I2637" s="20">
        <v>0</v>
      </c>
      <c r="J2637" s="20">
        <v>0</v>
      </c>
      <c r="K2637" s="20">
        <v>0</v>
      </c>
    </row>
    <row r="2638" spans="1:11">
      <c r="A2638" s="107"/>
      <c r="B2638" s="140" t="s">
        <v>293</v>
      </c>
      <c r="C2638" s="141"/>
      <c r="D2638" s="20"/>
      <c r="E2638" s="20"/>
      <c r="F2638" s="20"/>
      <c r="G2638" s="20"/>
      <c r="H2638" s="20"/>
      <c r="I2638" s="20"/>
      <c r="J2638" s="20"/>
      <c r="K2638" s="20"/>
    </row>
    <row r="2639" spans="1:11" ht="15.75" customHeight="1">
      <c r="A2639" s="107"/>
      <c r="B2639" s="102" t="s">
        <v>5</v>
      </c>
      <c r="C2639" s="31" t="s">
        <v>3</v>
      </c>
      <c r="D2639" s="24">
        <f>D2640+D2642+D2644+D2645+D2646</f>
        <v>315536.69999999995</v>
      </c>
      <c r="E2639" s="24" t="s">
        <v>220</v>
      </c>
      <c r="F2639" s="24" t="s">
        <v>220</v>
      </c>
      <c r="G2639" s="24" t="s">
        <v>220</v>
      </c>
      <c r="H2639" s="24">
        <f>H2640+H2642+H2644+H2645+H2646</f>
        <v>314116.79999999993</v>
      </c>
      <c r="I2639" s="24">
        <f>H2639/D2639*100</f>
        <v>99.550004801343235</v>
      </c>
      <c r="J2639" s="24" t="s">
        <v>220</v>
      </c>
      <c r="K2639" s="24" t="s">
        <v>220</v>
      </c>
    </row>
    <row r="2640" spans="1:11">
      <c r="A2640" s="107"/>
      <c r="B2640" s="103"/>
      <c r="C2640" s="25" t="s">
        <v>4</v>
      </c>
      <c r="D2640" s="24">
        <f>D2649</f>
        <v>34341.800000000003</v>
      </c>
      <c r="E2640" s="24">
        <f>E2649</f>
        <v>34341.800000000003</v>
      </c>
      <c r="F2640" s="24">
        <f t="shared" ref="F2640:H2640" si="888">F2649</f>
        <v>34341.800000000003</v>
      </c>
      <c r="G2640" s="24">
        <f t="shared" si="888"/>
        <v>33157.300000000003</v>
      </c>
      <c r="H2640" s="24">
        <f t="shared" si="888"/>
        <v>33093.599999999999</v>
      </c>
      <c r="I2640" s="24">
        <f>H2640/D2640*100</f>
        <v>96.365362328124888</v>
      </c>
      <c r="J2640" s="24">
        <f>G2640/E2640*100</f>
        <v>96.55085056694756</v>
      </c>
      <c r="K2640" s="24">
        <f>G2640/F2640*100</f>
        <v>96.55085056694756</v>
      </c>
    </row>
    <row r="2641" spans="1:11" ht="47.25">
      <c r="A2641" s="107"/>
      <c r="B2641" s="103"/>
      <c r="C2641" s="25" t="s">
        <v>189</v>
      </c>
      <c r="D2641" s="24">
        <f t="shared" ref="D2641:H2646" si="889">D2650</f>
        <v>5738.7999999999993</v>
      </c>
      <c r="E2641" s="24">
        <f t="shared" si="889"/>
        <v>5738.7999999999993</v>
      </c>
      <c r="F2641" s="24">
        <f t="shared" si="889"/>
        <v>5738.7999999999993</v>
      </c>
      <c r="G2641" s="24">
        <f t="shared" si="889"/>
        <v>5735.2</v>
      </c>
      <c r="H2641" s="24">
        <f t="shared" si="889"/>
        <v>5735.2</v>
      </c>
      <c r="I2641" s="24">
        <f t="shared" ref="I2641:I2643" si="890">H2641/D2641*100</f>
        <v>99.937269115494544</v>
      </c>
      <c r="J2641" s="24">
        <f t="shared" ref="J2641:J2643" si="891">G2641/E2641*100</f>
        <v>99.937269115494544</v>
      </c>
      <c r="K2641" s="24">
        <f t="shared" ref="K2641:K2643" si="892">G2641/F2641*100</f>
        <v>99.937269115494544</v>
      </c>
    </row>
    <row r="2642" spans="1:11" ht="31.5">
      <c r="A2642" s="107"/>
      <c r="B2642" s="103"/>
      <c r="C2642" s="25" t="s">
        <v>205</v>
      </c>
      <c r="D2642" s="24">
        <f t="shared" si="889"/>
        <v>281194.89999999997</v>
      </c>
      <c r="E2642" s="24">
        <f t="shared" si="889"/>
        <v>281194.89999999997</v>
      </c>
      <c r="F2642" s="24">
        <f t="shared" si="889"/>
        <v>281194.89999999997</v>
      </c>
      <c r="G2642" s="24">
        <f t="shared" si="889"/>
        <v>281023.19999999995</v>
      </c>
      <c r="H2642" s="24">
        <f t="shared" si="889"/>
        <v>281023.19999999995</v>
      </c>
      <c r="I2642" s="24">
        <f t="shared" si="890"/>
        <v>99.938939148611865</v>
      </c>
      <c r="J2642" s="24">
        <f t="shared" si="891"/>
        <v>99.938939148611865</v>
      </c>
      <c r="K2642" s="24">
        <f t="shared" si="892"/>
        <v>99.938939148611865</v>
      </c>
    </row>
    <row r="2643" spans="1:11" ht="63">
      <c r="A2643" s="107"/>
      <c r="B2643" s="103"/>
      <c r="C2643" s="25" t="s">
        <v>190</v>
      </c>
      <c r="D2643" s="24">
        <f t="shared" si="889"/>
        <v>281194.89999999997</v>
      </c>
      <c r="E2643" s="24">
        <f t="shared" si="889"/>
        <v>281194.89999999997</v>
      </c>
      <c r="F2643" s="24">
        <f t="shared" si="889"/>
        <v>281194.89999999997</v>
      </c>
      <c r="G2643" s="24">
        <f t="shared" si="889"/>
        <v>281023.19999999995</v>
      </c>
      <c r="H2643" s="24">
        <f t="shared" si="889"/>
        <v>281023.19999999995</v>
      </c>
      <c r="I2643" s="24">
        <f t="shared" si="890"/>
        <v>99.938939148611865</v>
      </c>
      <c r="J2643" s="24">
        <f t="shared" si="891"/>
        <v>99.938939148611865</v>
      </c>
      <c r="K2643" s="24">
        <f t="shared" si="892"/>
        <v>99.938939148611865</v>
      </c>
    </row>
    <row r="2644" spans="1:11" ht="31.5">
      <c r="A2644" s="107"/>
      <c r="B2644" s="103"/>
      <c r="C2644" s="25" t="s">
        <v>206</v>
      </c>
      <c r="D2644" s="24">
        <f t="shared" si="889"/>
        <v>0</v>
      </c>
      <c r="E2644" s="24" t="s">
        <v>220</v>
      </c>
      <c r="F2644" s="24" t="s">
        <v>220</v>
      </c>
      <c r="G2644" s="24" t="s">
        <v>220</v>
      </c>
      <c r="H2644" s="24">
        <f t="shared" si="889"/>
        <v>0</v>
      </c>
      <c r="I2644" s="20">
        <v>0</v>
      </c>
      <c r="J2644" s="24" t="s">
        <v>220</v>
      </c>
      <c r="K2644" s="24" t="s">
        <v>220</v>
      </c>
    </row>
    <row r="2645" spans="1:11" ht="31.5">
      <c r="A2645" s="107"/>
      <c r="B2645" s="103"/>
      <c r="C2645" s="25" t="s">
        <v>207</v>
      </c>
      <c r="D2645" s="24">
        <f t="shared" si="889"/>
        <v>0</v>
      </c>
      <c r="E2645" s="24" t="s">
        <v>220</v>
      </c>
      <c r="F2645" s="24" t="s">
        <v>220</v>
      </c>
      <c r="G2645" s="24" t="s">
        <v>220</v>
      </c>
      <c r="H2645" s="24">
        <f t="shared" si="889"/>
        <v>0</v>
      </c>
      <c r="I2645" s="20">
        <v>0</v>
      </c>
      <c r="J2645" s="24" t="s">
        <v>220</v>
      </c>
      <c r="K2645" s="24" t="s">
        <v>220</v>
      </c>
    </row>
    <row r="2646" spans="1:11" ht="94.5">
      <c r="A2646" s="107"/>
      <c r="B2646" s="103"/>
      <c r="C2646" s="25" t="s">
        <v>200</v>
      </c>
      <c r="D2646" s="24">
        <f t="shared" si="889"/>
        <v>0</v>
      </c>
      <c r="E2646" s="24">
        <f t="shared" si="889"/>
        <v>0</v>
      </c>
      <c r="F2646" s="24">
        <f t="shared" si="889"/>
        <v>0</v>
      </c>
      <c r="G2646" s="24">
        <f t="shared" si="889"/>
        <v>0</v>
      </c>
      <c r="H2646" s="24">
        <f t="shared" si="889"/>
        <v>0</v>
      </c>
      <c r="I2646" s="20">
        <v>0</v>
      </c>
      <c r="J2646" s="20">
        <v>0</v>
      </c>
      <c r="K2646" s="20">
        <v>0</v>
      </c>
    </row>
    <row r="2647" spans="1:11" ht="31.5">
      <c r="A2647" s="107"/>
      <c r="B2647" s="103"/>
      <c r="C2647" s="23" t="s">
        <v>42</v>
      </c>
      <c r="D2647" s="20"/>
      <c r="E2647" s="20"/>
      <c r="F2647" s="20"/>
      <c r="G2647" s="20"/>
      <c r="H2647" s="20"/>
      <c r="I2647" s="20"/>
      <c r="J2647" s="20"/>
      <c r="K2647" s="20"/>
    </row>
    <row r="2648" spans="1:11">
      <c r="A2648" s="107"/>
      <c r="B2648" s="103"/>
      <c r="C2648" s="31" t="s">
        <v>3</v>
      </c>
      <c r="D2648" s="24">
        <f>D2649+D2651+D2653+D2654+D2655</f>
        <v>315536.69999999995</v>
      </c>
      <c r="E2648" s="24" t="s">
        <v>220</v>
      </c>
      <c r="F2648" s="24" t="s">
        <v>220</v>
      </c>
      <c r="G2648" s="24" t="s">
        <v>220</v>
      </c>
      <c r="H2648" s="24">
        <f>H2649+H2651+H2653+H2654+H2655</f>
        <v>314116.79999999993</v>
      </c>
      <c r="I2648" s="24">
        <f>H2648/D2648*100</f>
        <v>99.550004801343235</v>
      </c>
      <c r="J2648" s="24" t="s">
        <v>220</v>
      </c>
      <c r="K2648" s="24" t="s">
        <v>220</v>
      </c>
    </row>
    <row r="2649" spans="1:11">
      <c r="A2649" s="107"/>
      <c r="B2649" s="103"/>
      <c r="C2649" s="25" t="s">
        <v>4</v>
      </c>
      <c r="D2649" s="24">
        <f>D2718</f>
        <v>34341.800000000003</v>
      </c>
      <c r="E2649" s="24">
        <f>E2718</f>
        <v>34341.800000000003</v>
      </c>
      <c r="F2649" s="24">
        <f t="shared" ref="F2649:H2649" si="893">F2718</f>
        <v>34341.800000000003</v>
      </c>
      <c r="G2649" s="24">
        <f t="shared" si="893"/>
        <v>33157.300000000003</v>
      </c>
      <c r="H2649" s="24">
        <f t="shared" si="893"/>
        <v>33093.599999999999</v>
      </c>
      <c r="I2649" s="24">
        <f>H2649/D2649*100</f>
        <v>96.365362328124888</v>
      </c>
      <c r="J2649" s="24">
        <f>G2649/E2649*100</f>
        <v>96.55085056694756</v>
      </c>
      <c r="K2649" s="24">
        <f>G2649/F2649*100</f>
        <v>96.55085056694756</v>
      </c>
    </row>
    <row r="2650" spans="1:11" ht="47.25">
      <c r="A2650" s="107"/>
      <c r="B2650" s="103"/>
      <c r="C2650" s="25" t="s">
        <v>189</v>
      </c>
      <c r="D2650" s="24">
        <f t="shared" ref="D2650:H2655" si="894">D2719</f>
        <v>5738.7999999999993</v>
      </c>
      <c r="E2650" s="24">
        <f t="shared" si="894"/>
        <v>5738.7999999999993</v>
      </c>
      <c r="F2650" s="24">
        <f t="shared" si="894"/>
        <v>5738.7999999999993</v>
      </c>
      <c r="G2650" s="24">
        <f t="shared" si="894"/>
        <v>5735.2</v>
      </c>
      <c r="H2650" s="24">
        <f t="shared" si="894"/>
        <v>5735.2</v>
      </c>
      <c r="I2650" s="24">
        <f t="shared" ref="I2650:I2652" si="895">H2650/D2650*100</f>
        <v>99.937269115494544</v>
      </c>
      <c r="J2650" s="24">
        <f t="shared" ref="J2650:J2652" si="896">G2650/E2650*100</f>
        <v>99.937269115494544</v>
      </c>
      <c r="K2650" s="24">
        <f t="shared" ref="K2650:K2652" si="897">G2650/F2650*100</f>
        <v>99.937269115494544</v>
      </c>
    </row>
    <row r="2651" spans="1:11" ht="31.5">
      <c r="A2651" s="107"/>
      <c r="B2651" s="103"/>
      <c r="C2651" s="25" t="s">
        <v>205</v>
      </c>
      <c r="D2651" s="24">
        <f t="shared" si="894"/>
        <v>281194.89999999997</v>
      </c>
      <c r="E2651" s="24">
        <f t="shared" si="894"/>
        <v>281194.89999999997</v>
      </c>
      <c r="F2651" s="24">
        <f t="shared" si="894"/>
        <v>281194.89999999997</v>
      </c>
      <c r="G2651" s="24">
        <f t="shared" si="894"/>
        <v>281023.19999999995</v>
      </c>
      <c r="H2651" s="24">
        <f t="shared" si="894"/>
        <v>281023.19999999995</v>
      </c>
      <c r="I2651" s="24">
        <f t="shared" si="895"/>
        <v>99.938939148611865</v>
      </c>
      <c r="J2651" s="24">
        <f t="shared" si="896"/>
        <v>99.938939148611865</v>
      </c>
      <c r="K2651" s="24">
        <f t="shared" si="897"/>
        <v>99.938939148611865</v>
      </c>
    </row>
    <row r="2652" spans="1:11" ht="63">
      <c r="A2652" s="107"/>
      <c r="B2652" s="103"/>
      <c r="C2652" s="25" t="s">
        <v>190</v>
      </c>
      <c r="D2652" s="24">
        <f t="shared" si="894"/>
        <v>281194.89999999997</v>
      </c>
      <c r="E2652" s="24">
        <f t="shared" si="894"/>
        <v>281194.89999999997</v>
      </c>
      <c r="F2652" s="24">
        <f t="shared" si="894"/>
        <v>281194.89999999997</v>
      </c>
      <c r="G2652" s="24">
        <f t="shared" si="894"/>
        <v>281023.19999999995</v>
      </c>
      <c r="H2652" s="24">
        <f t="shared" si="894"/>
        <v>281023.19999999995</v>
      </c>
      <c r="I2652" s="24">
        <f t="shared" si="895"/>
        <v>99.938939148611865</v>
      </c>
      <c r="J2652" s="24">
        <f t="shared" si="896"/>
        <v>99.938939148611865</v>
      </c>
      <c r="K2652" s="24">
        <f t="shared" si="897"/>
        <v>99.938939148611865</v>
      </c>
    </row>
    <row r="2653" spans="1:11" ht="31.5">
      <c r="A2653" s="107"/>
      <c r="B2653" s="103"/>
      <c r="C2653" s="25" t="s">
        <v>206</v>
      </c>
      <c r="D2653" s="24">
        <f t="shared" si="894"/>
        <v>0</v>
      </c>
      <c r="E2653" s="24" t="s">
        <v>220</v>
      </c>
      <c r="F2653" s="24" t="s">
        <v>220</v>
      </c>
      <c r="G2653" s="24" t="s">
        <v>220</v>
      </c>
      <c r="H2653" s="24">
        <f t="shared" si="894"/>
        <v>0</v>
      </c>
      <c r="I2653" s="20">
        <v>0</v>
      </c>
      <c r="J2653" s="24" t="s">
        <v>220</v>
      </c>
      <c r="K2653" s="24" t="s">
        <v>220</v>
      </c>
    </row>
    <row r="2654" spans="1:11" ht="31.5">
      <c r="A2654" s="107"/>
      <c r="B2654" s="103"/>
      <c r="C2654" s="25" t="s">
        <v>207</v>
      </c>
      <c r="D2654" s="24">
        <f t="shared" si="894"/>
        <v>0</v>
      </c>
      <c r="E2654" s="24" t="s">
        <v>220</v>
      </c>
      <c r="F2654" s="24" t="s">
        <v>220</v>
      </c>
      <c r="G2654" s="24" t="s">
        <v>220</v>
      </c>
      <c r="H2654" s="24">
        <f t="shared" si="894"/>
        <v>0</v>
      </c>
      <c r="I2654" s="20">
        <v>0</v>
      </c>
      <c r="J2654" s="24" t="s">
        <v>220</v>
      </c>
      <c r="K2654" s="24" t="s">
        <v>220</v>
      </c>
    </row>
    <row r="2655" spans="1:11" ht="94.5">
      <c r="A2655" s="107"/>
      <c r="B2655" s="104"/>
      <c r="C2655" s="25" t="s">
        <v>200</v>
      </c>
      <c r="D2655" s="24">
        <f t="shared" si="894"/>
        <v>0</v>
      </c>
      <c r="E2655" s="24">
        <f t="shared" si="894"/>
        <v>0</v>
      </c>
      <c r="F2655" s="24">
        <f t="shared" si="894"/>
        <v>0</v>
      </c>
      <c r="G2655" s="24">
        <f t="shared" si="894"/>
        <v>0</v>
      </c>
      <c r="H2655" s="24">
        <f t="shared" si="894"/>
        <v>0</v>
      </c>
      <c r="I2655" s="20">
        <v>0</v>
      </c>
      <c r="J2655" s="20">
        <v>0</v>
      </c>
      <c r="K2655" s="20">
        <v>0</v>
      </c>
    </row>
    <row r="2656" spans="1:11" ht="15.75" customHeight="1">
      <c r="A2656" s="107"/>
      <c r="B2656" s="102" t="s">
        <v>287</v>
      </c>
      <c r="C2656" s="31" t="s">
        <v>3</v>
      </c>
      <c r="D2656" s="24">
        <f>D2657+D2659+D2661+D2662+D2663</f>
        <v>9023.1999999999989</v>
      </c>
      <c r="E2656" s="24" t="s">
        <v>220</v>
      </c>
      <c r="F2656" s="24" t="s">
        <v>220</v>
      </c>
      <c r="G2656" s="24" t="s">
        <v>220</v>
      </c>
      <c r="H2656" s="24">
        <f>H2657+H2659+H2661+H2662+H2663</f>
        <v>9023.1999999999989</v>
      </c>
      <c r="I2656" s="24">
        <f>H2656/D2656*100</f>
        <v>100</v>
      </c>
      <c r="J2656" s="24" t="s">
        <v>220</v>
      </c>
      <c r="K2656" s="24" t="s">
        <v>220</v>
      </c>
    </row>
    <row r="2657" spans="1:11">
      <c r="A2657" s="107"/>
      <c r="B2657" s="103"/>
      <c r="C2657" s="25" t="s">
        <v>4</v>
      </c>
      <c r="D2657" s="24">
        <f>D2666</f>
        <v>180.4</v>
      </c>
      <c r="E2657" s="24">
        <f t="shared" ref="E2657:H2657" si="898">E2666</f>
        <v>180.4</v>
      </c>
      <c r="F2657" s="24">
        <f t="shared" si="898"/>
        <v>180.4</v>
      </c>
      <c r="G2657" s="24">
        <f t="shared" si="898"/>
        <v>180.4</v>
      </c>
      <c r="H2657" s="24">
        <f t="shared" si="898"/>
        <v>180.4</v>
      </c>
      <c r="I2657" s="24">
        <f>H2657/D2657*100</f>
        <v>100</v>
      </c>
      <c r="J2657" s="24">
        <f>G2657/E2657*100</f>
        <v>100</v>
      </c>
      <c r="K2657" s="24">
        <f>G2657/F2657*100</f>
        <v>100</v>
      </c>
    </row>
    <row r="2658" spans="1:11" ht="47.25">
      <c r="A2658" s="107"/>
      <c r="B2658" s="103"/>
      <c r="C2658" s="25" t="s">
        <v>189</v>
      </c>
      <c r="D2658" s="24">
        <f t="shared" ref="D2658:H2663" si="899">D2667</f>
        <v>180.4</v>
      </c>
      <c r="E2658" s="24">
        <f t="shared" si="899"/>
        <v>180.4</v>
      </c>
      <c r="F2658" s="24">
        <f t="shared" si="899"/>
        <v>180.4</v>
      </c>
      <c r="G2658" s="24">
        <f t="shared" si="899"/>
        <v>180.4</v>
      </c>
      <c r="H2658" s="24">
        <f t="shared" si="899"/>
        <v>180.4</v>
      </c>
      <c r="I2658" s="24">
        <f t="shared" ref="I2658:I2660" si="900">H2658/D2658*100</f>
        <v>100</v>
      </c>
      <c r="J2658" s="24">
        <f t="shared" ref="J2658:J2660" si="901">G2658/E2658*100</f>
        <v>100</v>
      </c>
      <c r="K2658" s="24">
        <f t="shared" ref="K2658:K2660" si="902">G2658/F2658*100</f>
        <v>100</v>
      </c>
    </row>
    <row r="2659" spans="1:11" ht="31.5">
      <c r="A2659" s="107"/>
      <c r="B2659" s="103"/>
      <c r="C2659" s="25" t="s">
        <v>205</v>
      </c>
      <c r="D2659" s="24">
        <f t="shared" si="899"/>
        <v>8842.7999999999993</v>
      </c>
      <c r="E2659" s="24">
        <f t="shared" si="899"/>
        <v>8842.7999999999993</v>
      </c>
      <c r="F2659" s="24">
        <f t="shared" si="899"/>
        <v>8842.7999999999993</v>
      </c>
      <c r="G2659" s="24">
        <f t="shared" si="899"/>
        <v>8842.7999999999993</v>
      </c>
      <c r="H2659" s="24">
        <f t="shared" si="899"/>
        <v>8842.7999999999993</v>
      </c>
      <c r="I2659" s="24">
        <f t="shared" si="900"/>
        <v>100</v>
      </c>
      <c r="J2659" s="24">
        <f t="shared" si="901"/>
        <v>100</v>
      </c>
      <c r="K2659" s="24">
        <f t="shared" si="902"/>
        <v>100</v>
      </c>
    </row>
    <row r="2660" spans="1:11" ht="63">
      <c r="A2660" s="107"/>
      <c r="B2660" s="103"/>
      <c r="C2660" s="25" t="s">
        <v>190</v>
      </c>
      <c r="D2660" s="24">
        <f t="shared" si="899"/>
        <v>8842.7999999999993</v>
      </c>
      <c r="E2660" s="24">
        <f t="shared" si="899"/>
        <v>8842.7999999999993</v>
      </c>
      <c r="F2660" s="24">
        <f t="shared" si="899"/>
        <v>8842.7999999999993</v>
      </c>
      <c r="G2660" s="24">
        <f t="shared" si="899"/>
        <v>8842.7999999999993</v>
      </c>
      <c r="H2660" s="24">
        <f t="shared" si="899"/>
        <v>8842.7999999999993</v>
      </c>
      <c r="I2660" s="24">
        <f t="shared" si="900"/>
        <v>100</v>
      </c>
      <c r="J2660" s="24">
        <f t="shared" si="901"/>
        <v>100</v>
      </c>
      <c r="K2660" s="24">
        <f t="shared" si="902"/>
        <v>100</v>
      </c>
    </row>
    <row r="2661" spans="1:11" ht="31.5">
      <c r="A2661" s="107"/>
      <c r="B2661" s="103"/>
      <c r="C2661" s="25" t="s">
        <v>206</v>
      </c>
      <c r="D2661" s="24">
        <f t="shared" si="899"/>
        <v>0</v>
      </c>
      <c r="E2661" s="24" t="s">
        <v>220</v>
      </c>
      <c r="F2661" s="24" t="s">
        <v>220</v>
      </c>
      <c r="G2661" s="24" t="s">
        <v>220</v>
      </c>
      <c r="H2661" s="24">
        <f t="shared" si="899"/>
        <v>0</v>
      </c>
      <c r="I2661" s="20">
        <v>0</v>
      </c>
      <c r="J2661" s="24" t="s">
        <v>220</v>
      </c>
      <c r="K2661" s="24" t="s">
        <v>220</v>
      </c>
    </row>
    <row r="2662" spans="1:11" ht="31.5">
      <c r="A2662" s="107"/>
      <c r="B2662" s="103"/>
      <c r="C2662" s="25" t="s">
        <v>207</v>
      </c>
      <c r="D2662" s="24">
        <f t="shared" si="899"/>
        <v>0</v>
      </c>
      <c r="E2662" s="24" t="s">
        <v>220</v>
      </c>
      <c r="F2662" s="24" t="s">
        <v>220</v>
      </c>
      <c r="G2662" s="24" t="s">
        <v>220</v>
      </c>
      <c r="H2662" s="24">
        <f t="shared" si="899"/>
        <v>0</v>
      </c>
      <c r="I2662" s="20">
        <v>0</v>
      </c>
      <c r="J2662" s="24" t="s">
        <v>220</v>
      </c>
      <c r="K2662" s="24" t="s">
        <v>220</v>
      </c>
    </row>
    <row r="2663" spans="1:11" ht="94.5">
      <c r="A2663" s="107"/>
      <c r="B2663" s="103"/>
      <c r="C2663" s="25" t="s">
        <v>200</v>
      </c>
      <c r="D2663" s="24">
        <f t="shared" si="899"/>
        <v>0</v>
      </c>
      <c r="E2663" s="24">
        <f t="shared" si="899"/>
        <v>0</v>
      </c>
      <c r="F2663" s="24">
        <f t="shared" si="899"/>
        <v>0</v>
      </c>
      <c r="G2663" s="24">
        <f t="shared" si="899"/>
        <v>0</v>
      </c>
      <c r="H2663" s="24">
        <f t="shared" si="899"/>
        <v>0</v>
      </c>
      <c r="I2663" s="20">
        <v>0</v>
      </c>
      <c r="J2663" s="20">
        <v>0</v>
      </c>
      <c r="K2663" s="20">
        <v>0</v>
      </c>
    </row>
    <row r="2664" spans="1:11" ht="31.5">
      <c r="A2664" s="107"/>
      <c r="B2664" s="103"/>
      <c r="C2664" s="23" t="s">
        <v>42</v>
      </c>
      <c r="D2664" s="20"/>
      <c r="E2664" s="20"/>
      <c r="F2664" s="20"/>
      <c r="G2664" s="20"/>
      <c r="H2664" s="20"/>
      <c r="I2664" s="20"/>
      <c r="J2664" s="20"/>
      <c r="K2664" s="20"/>
    </row>
    <row r="2665" spans="1:11">
      <c r="A2665" s="107"/>
      <c r="B2665" s="103"/>
      <c r="C2665" s="31" t="s">
        <v>3</v>
      </c>
      <c r="D2665" s="24">
        <f>D2666+D2668+D2670+D2671+D2672</f>
        <v>9023.1999999999989</v>
      </c>
      <c r="E2665" s="24" t="s">
        <v>220</v>
      </c>
      <c r="F2665" s="24" t="s">
        <v>220</v>
      </c>
      <c r="G2665" s="24" t="s">
        <v>220</v>
      </c>
      <c r="H2665" s="24">
        <f>H2666+H2668+H2670+H2671+H2672</f>
        <v>9023.1999999999989</v>
      </c>
      <c r="I2665" s="24">
        <f>H2665/D2665*100</f>
        <v>100</v>
      </c>
      <c r="J2665" s="24" t="s">
        <v>220</v>
      </c>
      <c r="K2665" s="24" t="s">
        <v>220</v>
      </c>
    </row>
    <row r="2666" spans="1:11">
      <c r="A2666" s="107"/>
      <c r="B2666" s="103"/>
      <c r="C2666" s="25" t="s">
        <v>4</v>
      </c>
      <c r="D2666" s="24">
        <f>D2726</f>
        <v>180.4</v>
      </c>
      <c r="E2666" s="24">
        <f t="shared" ref="E2666:H2666" si="903">E2726</f>
        <v>180.4</v>
      </c>
      <c r="F2666" s="24">
        <f t="shared" si="903"/>
        <v>180.4</v>
      </c>
      <c r="G2666" s="24">
        <f t="shared" si="903"/>
        <v>180.4</v>
      </c>
      <c r="H2666" s="24">
        <f t="shared" si="903"/>
        <v>180.4</v>
      </c>
      <c r="I2666" s="24">
        <f>H2666/D2666*100</f>
        <v>100</v>
      </c>
      <c r="J2666" s="24">
        <f>G2666/E2666*100</f>
        <v>100</v>
      </c>
      <c r="K2666" s="24">
        <f>G2666/F2666*100</f>
        <v>100</v>
      </c>
    </row>
    <row r="2667" spans="1:11" ht="47.25">
      <c r="A2667" s="107"/>
      <c r="B2667" s="103"/>
      <c r="C2667" s="25" t="s">
        <v>189</v>
      </c>
      <c r="D2667" s="24">
        <f t="shared" ref="D2667:H2672" si="904">D2727</f>
        <v>180.4</v>
      </c>
      <c r="E2667" s="24">
        <f t="shared" si="904"/>
        <v>180.4</v>
      </c>
      <c r="F2667" s="24">
        <f t="shared" si="904"/>
        <v>180.4</v>
      </c>
      <c r="G2667" s="24">
        <f t="shared" si="904"/>
        <v>180.4</v>
      </c>
      <c r="H2667" s="24">
        <f t="shared" si="904"/>
        <v>180.4</v>
      </c>
      <c r="I2667" s="24">
        <f t="shared" ref="I2667:I2669" si="905">H2667/D2667*100</f>
        <v>100</v>
      </c>
      <c r="J2667" s="24">
        <f t="shared" ref="J2667:J2669" si="906">G2667/E2667*100</f>
        <v>100</v>
      </c>
      <c r="K2667" s="24">
        <f t="shared" ref="K2667:K2669" si="907">G2667/F2667*100</f>
        <v>100</v>
      </c>
    </row>
    <row r="2668" spans="1:11" ht="31.5">
      <c r="A2668" s="107"/>
      <c r="B2668" s="103"/>
      <c r="C2668" s="25" t="s">
        <v>205</v>
      </c>
      <c r="D2668" s="24">
        <f t="shared" si="904"/>
        <v>8842.7999999999993</v>
      </c>
      <c r="E2668" s="24">
        <f t="shared" si="904"/>
        <v>8842.7999999999993</v>
      </c>
      <c r="F2668" s="24">
        <f t="shared" si="904"/>
        <v>8842.7999999999993</v>
      </c>
      <c r="G2668" s="24">
        <f t="shared" si="904"/>
        <v>8842.7999999999993</v>
      </c>
      <c r="H2668" s="24">
        <f t="shared" si="904"/>
        <v>8842.7999999999993</v>
      </c>
      <c r="I2668" s="24">
        <f t="shared" si="905"/>
        <v>100</v>
      </c>
      <c r="J2668" s="24">
        <f t="shared" si="906"/>
        <v>100</v>
      </c>
      <c r="K2668" s="24">
        <f t="shared" si="907"/>
        <v>100</v>
      </c>
    </row>
    <row r="2669" spans="1:11" ht="63">
      <c r="A2669" s="107"/>
      <c r="B2669" s="103"/>
      <c r="C2669" s="25" t="s">
        <v>190</v>
      </c>
      <c r="D2669" s="24">
        <f t="shared" si="904"/>
        <v>8842.7999999999993</v>
      </c>
      <c r="E2669" s="24">
        <f t="shared" si="904"/>
        <v>8842.7999999999993</v>
      </c>
      <c r="F2669" s="24">
        <f t="shared" si="904"/>
        <v>8842.7999999999993</v>
      </c>
      <c r="G2669" s="24">
        <f t="shared" si="904"/>
        <v>8842.7999999999993</v>
      </c>
      <c r="H2669" s="24">
        <f t="shared" si="904"/>
        <v>8842.7999999999993</v>
      </c>
      <c r="I2669" s="24">
        <f t="shared" si="905"/>
        <v>100</v>
      </c>
      <c r="J2669" s="24">
        <f t="shared" si="906"/>
        <v>100</v>
      </c>
      <c r="K2669" s="24">
        <f t="shared" si="907"/>
        <v>100</v>
      </c>
    </row>
    <row r="2670" spans="1:11" ht="31.5">
      <c r="A2670" s="107"/>
      <c r="B2670" s="103"/>
      <c r="C2670" s="25" t="s">
        <v>206</v>
      </c>
      <c r="D2670" s="24">
        <f t="shared" si="904"/>
        <v>0</v>
      </c>
      <c r="E2670" s="24" t="s">
        <v>220</v>
      </c>
      <c r="F2670" s="24" t="s">
        <v>220</v>
      </c>
      <c r="G2670" s="24" t="s">
        <v>220</v>
      </c>
      <c r="H2670" s="24">
        <f t="shared" si="904"/>
        <v>0</v>
      </c>
      <c r="I2670" s="20">
        <v>0</v>
      </c>
      <c r="J2670" s="24" t="s">
        <v>220</v>
      </c>
      <c r="K2670" s="24" t="s">
        <v>220</v>
      </c>
    </row>
    <row r="2671" spans="1:11" ht="31.5">
      <c r="A2671" s="107"/>
      <c r="B2671" s="103"/>
      <c r="C2671" s="25" t="s">
        <v>207</v>
      </c>
      <c r="D2671" s="24">
        <f t="shared" si="904"/>
        <v>0</v>
      </c>
      <c r="E2671" s="24" t="s">
        <v>220</v>
      </c>
      <c r="F2671" s="24" t="s">
        <v>220</v>
      </c>
      <c r="G2671" s="24" t="s">
        <v>220</v>
      </c>
      <c r="H2671" s="24">
        <f t="shared" si="904"/>
        <v>0</v>
      </c>
      <c r="I2671" s="20">
        <v>0</v>
      </c>
      <c r="J2671" s="24" t="s">
        <v>220</v>
      </c>
      <c r="K2671" s="24" t="s">
        <v>220</v>
      </c>
    </row>
    <row r="2672" spans="1:11" ht="94.5">
      <c r="A2672" s="107"/>
      <c r="B2672" s="104"/>
      <c r="C2672" s="25" t="s">
        <v>200</v>
      </c>
      <c r="D2672" s="24">
        <f t="shared" si="904"/>
        <v>0</v>
      </c>
      <c r="E2672" s="24">
        <f t="shared" si="904"/>
        <v>0</v>
      </c>
      <c r="F2672" s="24">
        <f t="shared" si="904"/>
        <v>0</v>
      </c>
      <c r="G2672" s="24">
        <f t="shared" si="904"/>
        <v>0</v>
      </c>
      <c r="H2672" s="24">
        <f t="shared" si="904"/>
        <v>0</v>
      </c>
      <c r="I2672" s="20">
        <v>0</v>
      </c>
      <c r="J2672" s="20">
        <v>0</v>
      </c>
      <c r="K2672" s="20">
        <v>0</v>
      </c>
    </row>
    <row r="2673" spans="1:11" ht="15.75" customHeight="1">
      <c r="A2673" s="107"/>
      <c r="B2673" s="102" t="s">
        <v>226</v>
      </c>
      <c r="C2673" s="31" t="s">
        <v>3</v>
      </c>
      <c r="D2673" s="24">
        <f>D2674+D2676+D2678+D2679+D2680</f>
        <v>4511.5999999999995</v>
      </c>
      <c r="E2673" s="24" t="s">
        <v>220</v>
      </c>
      <c r="F2673" s="24" t="s">
        <v>220</v>
      </c>
      <c r="G2673" s="24" t="s">
        <v>220</v>
      </c>
      <c r="H2673" s="24">
        <f>H2674+H2676+H2678+H2679+H2680</f>
        <v>4511.5999999999995</v>
      </c>
      <c r="I2673" s="24">
        <f>H2673/D2673*100</f>
        <v>100</v>
      </c>
      <c r="J2673" s="24" t="s">
        <v>220</v>
      </c>
      <c r="K2673" s="24" t="s">
        <v>220</v>
      </c>
    </row>
    <row r="2674" spans="1:11">
      <c r="A2674" s="107"/>
      <c r="B2674" s="103"/>
      <c r="C2674" s="25" t="s">
        <v>4</v>
      </c>
      <c r="D2674" s="24">
        <f>D2683</f>
        <v>90.2</v>
      </c>
      <c r="E2674" s="24">
        <f t="shared" ref="E2674:H2674" si="908">E2683</f>
        <v>90.2</v>
      </c>
      <c r="F2674" s="24">
        <f t="shared" si="908"/>
        <v>90.2</v>
      </c>
      <c r="G2674" s="24">
        <f t="shared" si="908"/>
        <v>90.2</v>
      </c>
      <c r="H2674" s="24">
        <f t="shared" si="908"/>
        <v>90.2</v>
      </c>
      <c r="I2674" s="24">
        <f>H2674/D2674*100</f>
        <v>100</v>
      </c>
      <c r="J2674" s="24">
        <f>G2674/E2674*100</f>
        <v>100</v>
      </c>
      <c r="K2674" s="24">
        <f>G2674/F2674*100</f>
        <v>100</v>
      </c>
    </row>
    <row r="2675" spans="1:11" ht="47.25">
      <c r="A2675" s="107"/>
      <c r="B2675" s="103"/>
      <c r="C2675" s="25" t="s">
        <v>189</v>
      </c>
      <c r="D2675" s="24">
        <f t="shared" ref="D2675:H2680" si="909">D2684</f>
        <v>90.2</v>
      </c>
      <c r="E2675" s="24">
        <f t="shared" si="909"/>
        <v>90.2</v>
      </c>
      <c r="F2675" s="24">
        <f t="shared" si="909"/>
        <v>90.2</v>
      </c>
      <c r="G2675" s="24">
        <f t="shared" si="909"/>
        <v>90.2</v>
      </c>
      <c r="H2675" s="24">
        <f t="shared" si="909"/>
        <v>90.2</v>
      </c>
      <c r="I2675" s="24">
        <f t="shared" ref="I2675:I2677" si="910">H2675/D2675*100</f>
        <v>100</v>
      </c>
      <c r="J2675" s="24">
        <f t="shared" ref="J2675:J2677" si="911">G2675/E2675*100</f>
        <v>100</v>
      </c>
      <c r="K2675" s="24">
        <f t="shared" ref="K2675:K2677" si="912">G2675/F2675*100</f>
        <v>100</v>
      </c>
    </row>
    <row r="2676" spans="1:11" ht="31.5">
      <c r="A2676" s="107"/>
      <c r="B2676" s="103"/>
      <c r="C2676" s="25" t="s">
        <v>205</v>
      </c>
      <c r="D2676" s="24">
        <f t="shared" si="909"/>
        <v>4421.3999999999996</v>
      </c>
      <c r="E2676" s="24">
        <f t="shared" si="909"/>
        <v>4421.3999999999996</v>
      </c>
      <c r="F2676" s="24">
        <f t="shared" si="909"/>
        <v>4421.3999999999996</v>
      </c>
      <c r="G2676" s="24">
        <f t="shared" si="909"/>
        <v>4421.3999999999996</v>
      </c>
      <c r="H2676" s="24">
        <f t="shared" si="909"/>
        <v>4421.3999999999996</v>
      </c>
      <c r="I2676" s="24">
        <f t="shared" si="910"/>
        <v>100</v>
      </c>
      <c r="J2676" s="24">
        <f t="shared" si="911"/>
        <v>100</v>
      </c>
      <c r="K2676" s="24">
        <f t="shared" si="912"/>
        <v>100</v>
      </c>
    </row>
    <row r="2677" spans="1:11" ht="63">
      <c r="A2677" s="107"/>
      <c r="B2677" s="103"/>
      <c r="C2677" s="25" t="s">
        <v>190</v>
      </c>
      <c r="D2677" s="24">
        <f t="shared" si="909"/>
        <v>4421.3999999999996</v>
      </c>
      <c r="E2677" s="24">
        <f t="shared" si="909"/>
        <v>4421.3999999999996</v>
      </c>
      <c r="F2677" s="24">
        <f t="shared" si="909"/>
        <v>4421.3999999999996</v>
      </c>
      <c r="G2677" s="24">
        <f t="shared" si="909"/>
        <v>4421.3999999999996</v>
      </c>
      <c r="H2677" s="24">
        <f t="shared" si="909"/>
        <v>4421.3999999999996</v>
      </c>
      <c r="I2677" s="24">
        <f t="shared" si="910"/>
        <v>100</v>
      </c>
      <c r="J2677" s="24">
        <f t="shared" si="911"/>
        <v>100</v>
      </c>
      <c r="K2677" s="24">
        <f t="shared" si="912"/>
        <v>100</v>
      </c>
    </row>
    <row r="2678" spans="1:11" ht="31.5">
      <c r="A2678" s="107"/>
      <c r="B2678" s="103"/>
      <c r="C2678" s="25" t="s">
        <v>206</v>
      </c>
      <c r="D2678" s="24">
        <f t="shared" si="909"/>
        <v>0</v>
      </c>
      <c r="E2678" s="24" t="s">
        <v>220</v>
      </c>
      <c r="F2678" s="24" t="s">
        <v>220</v>
      </c>
      <c r="G2678" s="24" t="s">
        <v>220</v>
      </c>
      <c r="H2678" s="24">
        <f t="shared" si="909"/>
        <v>0</v>
      </c>
      <c r="I2678" s="20">
        <v>0</v>
      </c>
      <c r="J2678" s="24" t="s">
        <v>220</v>
      </c>
      <c r="K2678" s="24" t="s">
        <v>220</v>
      </c>
    </row>
    <row r="2679" spans="1:11" ht="31.5">
      <c r="A2679" s="107"/>
      <c r="B2679" s="103"/>
      <c r="C2679" s="25" t="s">
        <v>207</v>
      </c>
      <c r="D2679" s="24">
        <f t="shared" si="909"/>
        <v>0</v>
      </c>
      <c r="E2679" s="24" t="s">
        <v>220</v>
      </c>
      <c r="F2679" s="24" t="s">
        <v>220</v>
      </c>
      <c r="G2679" s="24" t="s">
        <v>220</v>
      </c>
      <c r="H2679" s="24">
        <f t="shared" si="909"/>
        <v>0</v>
      </c>
      <c r="I2679" s="20">
        <v>0</v>
      </c>
      <c r="J2679" s="24" t="s">
        <v>220</v>
      </c>
      <c r="K2679" s="24" t="s">
        <v>220</v>
      </c>
    </row>
    <row r="2680" spans="1:11" ht="94.5">
      <c r="A2680" s="107"/>
      <c r="B2680" s="103"/>
      <c r="C2680" s="25" t="s">
        <v>200</v>
      </c>
      <c r="D2680" s="24">
        <f t="shared" si="909"/>
        <v>0</v>
      </c>
      <c r="E2680" s="24">
        <f t="shared" si="909"/>
        <v>0</v>
      </c>
      <c r="F2680" s="24">
        <f t="shared" si="909"/>
        <v>0</v>
      </c>
      <c r="G2680" s="24">
        <f t="shared" si="909"/>
        <v>0</v>
      </c>
      <c r="H2680" s="24">
        <f t="shared" si="909"/>
        <v>0</v>
      </c>
      <c r="I2680" s="20">
        <v>0</v>
      </c>
      <c r="J2680" s="20">
        <v>0</v>
      </c>
      <c r="K2680" s="20">
        <v>0</v>
      </c>
    </row>
    <row r="2681" spans="1:11" ht="31.5">
      <c r="A2681" s="107"/>
      <c r="B2681" s="103"/>
      <c r="C2681" s="23" t="s">
        <v>42</v>
      </c>
      <c r="D2681" s="20"/>
      <c r="E2681" s="20"/>
      <c r="F2681" s="20"/>
      <c r="G2681" s="20"/>
      <c r="H2681" s="20"/>
      <c r="I2681" s="20"/>
      <c r="J2681" s="20"/>
      <c r="K2681" s="20"/>
    </row>
    <row r="2682" spans="1:11">
      <c r="A2682" s="107"/>
      <c r="B2682" s="103"/>
      <c r="C2682" s="31" t="s">
        <v>3</v>
      </c>
      <c r="D2682" s="24">
        <f>D2683+D2685+D2687+D2688+D2689</f>
        <v>4511.5999999999995</v>
      </c>
      <c r="E2682" s="24" t="s">
        <v>220</v>
      </c>
      <c r="F2682" s="24" t="s">
        <v>220</v>
      </c>
      <c r="G2682" s="24" t="s">
        <v>220</v>
      </c>
      <c r="H2682" s="24">
        <f>H2683+H2685+H2687+H2688+H2689</f>
        <v>4511.5999999999995</v>
      </c>
      <c r="I2682" s="24">
        <f>H2682/D2682*100</f>
        <v>100</v>
      </c>
      <c r="J2682" s="24" t="s">
        <v>220</v>
      </c>
      <c r="K2682" s="24" t="s">
        <v>220</v>
      </c>
    </row>
    <row r="2683" spans="1:11">
      <c r="A2683" s="107"/>
      <c r="B2683" s="103"/>
      <c r="C2683" s="25" t="s">
        <v>4</v>
      </c>
      <c r="D2683" s="24">
        <f>D2734</f>
        <v>90.2</v>
      </c>
      <c r="E2683" s="24">
        <f t="shared" ref="E2683:H2683" si="913">E2734</f>
        <v>90.2</v>
      </c>
      <c r="F2683" s="24">
        <f t="shared" si="913"/>
        <v>90.2</v>
      </c>
      <c r="G2683" s="24">
        <f t="shared" si="913"/>
        <v>90.2</v>
      </c>
      <c r="H2683" s="24">
        <f t="shared" si="913"/>
        <v>90.2</v>
      </c>
      <c r="I2683" s="24">
        <f>H2683/D2683*100</f>
        <v>100</v>
      </c>
      <c r="J2683" s="24">
        <f>G2683/E2683*100</f>
        <v>100</v>
      </c>
      <c r="K2683" s="24">
        <f>G2683/F2683*100</f>
        <v>100</v>
      </c>
    </row>
    <row r="2684" spans="1:11" ht="47.25">
      <c r="A2684" s="107"/>
      <c r="B2684" s="103"/>
      <c r="C2684" s="25" t="s">
        <v>189</v>
      </c>
      <c r="D2684" s="24">
        <f t="shared" ref="D2684:H2689" si="914">D2735</f>
        <v>90.2</v>
      </c>
      <c r="E2684" s="24">
        <f t="shared" si="914"/>
        <v>90.2</v>
      </c>
      <c r="F2684" s="24">
        <f t="shared" si="914"/>
        <v>90.2</v>
      </c>
      <c r="G2684" s="24">
        <f t="shared" si="914"/>
        <v>90.2</v>
      </c>
      <c r="H2684" s="24">
        <f t="shared" si="914"/>
        <v>90.2</v>
      </c>
      <c r="I2684" s="24">
        <f t="shared" ref="I2684:I2686" si="915">H2684/D2684*100</f>
        <v>100</v>
      </c>
      <c r="J2684" s="24">
        <f t="shared" ref="J2684:J2686" si="916">G2684/E2684*100</f>
        <v>100</v>
      </c>
      <c r="K2684" s="24">
        <f t="shared" ref="K2684:K2686" si="917">G2684/F2684*100</f>
        <v>100</v>
      </c>
    </row>
    <row r="2685" spans="1:11" ht="31.5">
      <c r="A2685" s="107"/>
      <c r="B2685" s="103"/>
      <c r="C2685" s="25" t="s">
        <v>205</v>
      </c>
      <c r="D2685" s="24">
        <f t="shared" si="914"/>
        <v>4421.3999999999996</v>
      </c>
      <c r="E2685" s="24">
        <f t="shared" si="914"/>
        <v>4421.3999999999996</v>
      </c>
      <c r="F2685" s="24">
        <f t="shared" si="914"/>
        <v>4421.3999999999996</v>
      </c>
      <c r="G2685" s="24">
        <f t="shared" si="914"/>
        <v>4421.3999999999996</v>
      </c>
      <c r="H2685" s="24">
        <f t="shared" si="914"/>
        <v>4421.3999999999996</v>
      </c>
      <c r="I2685" s="24">
        <f t="shared" si="915"/>
        <v>100</v>
      </c>
      <c r="J2685" s="24">
        <f t="shared" si="916"/>
        <v>100</v>
      </c>
      <c r="K2685" s="24">
        <f t="shared" si="917"/>
        <v>100</v>
      </c>
    </row>
    <row r="2686" spans="1:11" ht="63">
      <c r="A2686" s="107"/>
      <c r="B2686" s="103"/>
      <c r="C2686" s="25" t="s">
        <v>190</v>
      </c>
      <c r="D2686" s="24">
        <f t="shared" si="914"/>
        <v>4421.3999999999996</v>
      </c>
      <c r="E2686" s="24">
        <f t="shared" si="914"/>
        <v>4421.3999999999996</v>
      </c>
      <c r="F2686" s="24">
        <f t="shared" si="914"/>
        <v>4421.3999999999996</v>
      </c>
      <c r="G2686" s="24">
        <f t="shared" si="914"/>
        <v>4421.3999999999996</v>
      </c>
      <c r="H2686" s="24">
        <f t="shared" si="914"/>
        <v>4421.3999999999996</v>
      </c>
      <c r="I2686" s="24">
        <f t="shared" si="915"/>
        <v>100</v>
      </c>
      <c r="J2686" s="24">
        <f t="shared" si="916"/>
        <v>100</v>
      </c>
      <c r="K2686" s="24">
        <f t="shared" si="917"/>
        <v>100</v>
      </c>
    </row>
    <row r="2687" spans="1:11" ht="31.5">
      <c r="A2687" s="107"/>
      <c r="B2687" s="103"/>
      <c r="C2687" s="25" t="s">
        <v>206</v>
      </c>
      <c r="D2687" s="24">
        <f t="shared" si="914"/>
        <v>0</v>
      </c>
      <c r="E2687" s="24" t="s">
        <v>220</v>
      </c>
      <c r="F2687" s="24" t="s">
        <v>220</v>
      </c>
      <c r="G2687" s="24" t="s">
        <v>220</v>
      </c>
      <c r="H2687" s="24">
        <f t="shared" si="914"/>
        <v>0</v>
      </c>
      <c r="I2687" s="20">
        <v>0</v>
      </c>
      <c r="J2687" s="24" t="s">
        <v>220</v>
      </c>
      <c r="K2687" s="24" t="s">
        <v>220</v>
      </c>
    </row>
    <row r="2688" spans="1:11" ht="31.5">
      <c r="A2688" s="107"/>
      <c r="B2688" s="103"/>
      <c r="C2688" s="25" t="s">
        <v>207</v>
      </c>
      <c r="D2688" s="24">
        <f t="shared" si="914"/>
        <v>0</v>
      </c>
      <c r="E2688" s="24" t="s">
        <v>220</v>
      </c>
      <c r="F2688" s="24" t="s">
        <v>220</v>
      </c>
      <c r="G2688" s="24" t="s">
        <v>220</v>
      </c>
      <c r="H2688" s="24">
        <f t="shared" si="914"/>
        <v>0</v>
      </c>
      <c r="I2688" s="20">
        <v>0</v>
      </c>
      <c r="J2688" s="24" t="s">
        <v>220</v>
      </c>
      <c r="K2688" s="24" t="s">
        <v>220</v>
      </c>
    </row>
    <row r="2689" spans="1:11" ht="94.5">
      <c r="A2689" s="107"/>
      <c r="B2689" s="104"/>
      <c r="C2689" s="25" t="s">
        <v>200</v>
      </c>
      <c r="D2689" s="24">
        <f t="shared" si="914"/>
        <v>0</v>
      </c>
      <c r="E2689" s="24">
        <f t="shared" si="914"/>
        <v>0</v>
      </c>
      <c r="F2689" s="24">
        <f t="shared" si="914"/>
        <v>0</v>
      </c>
      <c r="G2689" s="24">
        <f t="shared" si="914"/>
        <v>0</v>
      </c>
      <c r="H2689" s="24">
        <f t="shared" si="914"/>
        <v>0</v>
      </c>
      <c r="I2689" s="20">
        <v>0</v>
      </c>
      <c r="J2689" s="20">
        <v>0</v>
      </c>
      <c r="K2689" s="20">
        <v>0</v>
      </c>
    </row>
    <row r="2690" spans="1:11" ht="15.75" customHeight="1">
      <c r="A2690" s="107"/>
      <c r="B2690" s="102" t="s">
        <v>317</v>
      </c>
      <c r="C2690" s="31" t="s">
        <v>3</v>
      </c>
      <c r="D2690" s="24">
        <f>D2691+D2693+D2695+D2696+D2697</f>
        <v>2255.7999999999997</v>
      </c>
      <c r="E2690" s="24" t="s">
        <v>220</v>
      </c>
      <c r="F2690" s="24" t="s">
        <v>220</v>
      </c>
      <c r="G2690" s="24" t="s">
        <v>220</v>
      </c>
      <c r="H2690" s="24">
        <f>H2691+H2693+H2695+H2696+H2697</f>
        <v>2255.7999999999997</v>
      </c>
      <c r="I2690" s="24">
        <f>H2690/D2690*100</f>
        <v>100</v>
      </c>
      <c r="J2690" s="24" t="s">
        <v>220</v>
      </c>
      <c r="K2690" s="24" t="s">
        <v>220</v>
      </c>
    </row>
    <row r="2691" spans="1:11">
      <c r="A2691" s="107"/>
      <c r="B2691" s="103"/>
      <c r="C2691" s="25" t="s">
        <v>4</v>
      </c>
      <c r="D2691" s="24">
        <f>D2700</f>
        <v>45.1</v>
      </c>
      <c r="E2691" s="24">
        <f t="shared" ref="E2691:H2691" si="918">E2700</f>
        <v>45.1</v>
      </c>
      <c r="F2691" s="24">
        <f t="shared" si="918"/>
        <v>45.1</v>
      </c>
      <c r="G2691" s="24">
        <f t="shared" si="918"/>
        <v>45.1</v>
      </c>
      <c r="H2691" s="24">
        <f t="shared" si="918"/>
        <v>45.1</v>
      </c>
      <c r="I2691" s="24">
        <f>H2691/D2691*100</f>
        <v>100</v>
      </c>
      <c r="J2691" s="24">
        <f>G2691/E2691*100</f>
        <v>100</v>
      </c>
      <c r="K2691" s="24">
        <f>G2691/F2691*100</f>
        <v>100</v>
      </c>
    </row>
    <row r="2692" spans="1:11" ht="47.25">
      <c r="A2692" s="107"/>
      <c r="B2692" s="103"/>
      <c r="C2692" s="25" t="s">
        <v>189</v>
      </c>
      <c r="D2692" s="24">
        <f t="shared" ref="D2692:H2697" si="919">D2701</f>
        <v>45.1</v>
      </c>
      <c r="E2692" s="24">
        <f t="shared" si="919"/>
        <v>45.1</v>
      </c>
      <c r="F2692" s="24">
        <f t="shared" si="919"/>
        <v>45.1</v>
      </c>
      <c r="G2692" s="24">
        <f t="shared" si="919"/>
        <v>45.1</v>
      </c>
      <c r="H2692" s="24">
        <f t="shared" si="919"/>
        <v>45.1</v>
      </c>
      <c r="I2692" s="24">
        <f t="shared" ref="I2692:I2694" si="920">H2692/D2692*100</f>
        <v>100</v>
      </c>
      <c r="J2692" s="24">
        <f t="shared" ref="J2692:J2694" si="921">G2692/E2692*100</f>
        <v>100</v>
      </c>
      <c r="K2692" s="24">
        <f t="shared" ref="K2692:K2694" si="922">G2692/F2692*100</f>
        <v>100</v>
      </c>
    </row>
    <row r="2693" spans="1:11" ht="31.5">
      <c r="A2693" s="107"/>
      <c r="B2693" s="103"/>
      <c r="C2693" s="25" t="s">
        <v>205</v>
      </c>
      <c r="D2693" s="24">
        <f t="shared" si="919"/>
        <v>2210.6999999999998</v>
      </c>
      <c r="E2693" s="24">
        <f t="shared" si="919"/>
        <v>2210.6999999999998</v>
      </c>
      <c r="F2693" s="24">
        <f t="shared" si="919"/>
        <v>2210.6999999999998</v>
      </c>
      <c r="G2693" s="24">
        <f t="shared" ref="G2693" si="923">G2702</f>
        <v>2210.6999999999998</v>
      </c>
      <c r="H2693" s="24">
        <f t="shared" si="919"/>
        <v>2210.6999999999998</v>
      </c>
      <c r="I2693" s="24">
        <f t="shared" si="920"/>
        <v>100</v>
      </c>
      <c r="J2693" s="24">
        <f t="shared" si="921"/>
        <v>100</v>
      </c>
      <c r="K2693" s="24">
        <f t="shared" si="922"/>
        <v>100</v>
      </c>
    </row>
    <row r="2694" spans="1:11" ht="63">
      <c r="A2694" s="107"/>
      <c r="B2694" s="103"/>
      <c r="C2694" s="25" t="s">
        <v>190</v>
      </c>
      <c r="D2694" s="24">
        <f t="shared" si="919"/>
        <v>2210.6999999999998</v>
      </c>
      <c r="E2694" s="24">
        <f t="shared" si="919"/>
        <v>2210.6999999999998</v>
      </c>
      <c r="F2694" s="24">
        <f t="shared" si="919"/>
        <v>2210.6999999999998</v>
      </c>
      <c r="G2694" s="24">
        <f t="shared" ref="G2694" si="924">G2703</f>
        <v>2210.6999999999998</v>
      </c>
      <c r="H2694" s="24">
        <f t="shared" si="919"/>
        <v>2210.6999999999998</v>
      </c>
      <c r="I2694" s="24">
        <f t="shared" si="920"/>
        <v>100</v>
      </c>
      <c r="J2694" s="24">
        <f t="shared" si="921"/>
        <v>100</v>
      </c>
      <c r="K2694" s="24">
        <f t="shared" si="922"/>
        <v>100</v>
      </c>
    </row>
    <row r="2695" spans="1:11" ht="31.5">
      <c r="A2695" s="107"/>
      <c r="B2695" s="103"/>
      <c r="C2695" s="25" t="s">
        <v>206</v>
      </c>
      <c r="D2695" s="24">
        <f t="shared" si="919"/>
        <v>0</v>
      </c>
      <c r="E2695" s="24" t="s">
        <v>220</v>
      </c>
      <c r="F2695" s="24" t="s">
        <v>220</v>
      </c>
      <c r="G2695" s="24" t="s">
        <v>220</v>
      </c>
      <c r="H2695" s="24">
        <f t="shared" si="919"/>
        <v>0</v>
      </c>
      <c r="I2695" s="24">
        <f t="shared" ref="I2695" si="925">I2723</f>
        <v>0</v>
      </c>
      <c r="J2695" s="24" t="s">
        <v>220</v>
      </c>
      <c r="K2695" s="24" t="s">
        <v>220</v>
      </c>
    </row>
    <row r="2696" spans="1:11" ht="31.5">
      <c r="A2696" s="107"/>
      <c r="B2696" s="103"/>
      <c r="C2696" s="25" t="s">
        <v>207</v>
      </c>
      <c r="D2696" s="24">
        <f t="shared" si="919"/>
        <v>0</v>
      </c>
      <c r="E2696" s="24" t="s">
        <v>220</v>
      </c>
      <c r="F2696" s="24" t="s">
        <v>220</v>
      </c>
      <c r="G2696" s="24" t="s">
        <v>220</v>
      </c>
      <c r="H2696" s="24">
        <f t="shared" si="919"/>
        <v>0</v>
      </c>
      <c r="I2696" s="24">
        <f t="shared" ref="I2696" si="926">I2724</f>
        <v>0</v>
      </c>
      <c r="J2696" s="24" t="s">
        <v>220</v>
      </c>
      <c r="K2696" s="24" t="s">
        <v>220</v>
      </c>
    </row>
    <row r="2697" spans="1:11" ht="94.5">
      <c r="A2697" s="107"/>
      <c r="B2697" s="103"/>
      <c r="C2697" s="25" t="s">
        <v>200</v>
      </c>
      <c r="D2697" s="24">
        <f t="shared" si="919"/>
        <v>0</v>
      </c>
      <c r="E2697" s="24">
        <f t="shared" si="919"/>
        <v>0</v>
      </c>
      <c r="F2697" s="24">
        <f t="shared" si="919"/>
        <v>0</v>
      </c>
      <c r="G2697" s="24">
        <f t="shared" si="919"/>
        <v>0</v>
      </c>
      <c r="H2697" s="24">
        <f t="shared" si="919"/>
        <v>0</v>
      </c>
      <c r="I2697" s="24">
        <v>0</v>
      </c>
      <c r="J2697" s="20">
        <v>0</v>
      </c>
      <c r="K2697" s="20">
        <v>0</v>
      </c>
    </row>
    <row r="2698" spans="1:11" ht="31.5">
      <c r="A2698" s="107"/>
      <c r="B2698" s="103"/>
      <c r="C2698" s="23" t="s">
        <v>42</v>
      </c>
      <c r="D2698" s="20"/>
      <c r="E2698" s="20"/>
      <c r="F2698" s="20"/>
      <c r="G2698" s="20"/>
      <c r="H2698" s="20"/>
      <c r="I2698" s="20"/>
      <c r="J2698" s="20"/>
      <c r="K2698" s="20"/>
    </row>
    <row r="2699" spans="1:11">
      <c r="A2699" s="107"/>
      <c r="B2699" s="103"/>
      <c r="C2699" s="31" t="s">
        <v>3</v>
      </c>
      <c r="D2699" s="24">
        <f>D2700+D2702+D2704+D2705+D2706</f>
        <v>2255.7999999999997</v>
      </c>
      <c r="E2699" s="24" t="s">
        <v>220</v>
      </c>
      <c r="F2699" s="24" t="s">
        <v>220</v>
      </c>
      <c r="G2699" s="24" t="s">
        <v>220</v>
      </c>
      <c r="H2699" s="24">
        <f>H2700+H2702+H2704+H2705+H2706</f>
        <v>2255.7999999999997</v>
      </c>
      <c r="I2699" s="24">
        <f>H2699/D2699*100</f>
        <v>100</v>
      </c>
      <c r="J2699" s="24" t="s">
        <v>220</v>
      </c>
      <c r="K2699" s="24" t="s">
        <v>220</v>
      </c>
    </row>
    <row r="2700" spans="1:11">
      <c r="A2700" s="107"/>
      <c r="B2700" s="103"/>
      <c r="C2700" s="25" t="s">
        <v>4</v>
      </c>
      <c r="D2700" s="24">
        <f>D2742</f>
        <v>45.1</v>
      </c>
      <c r="E2700" s="24">
        <f t="shared" ref="E2700:H2700" si="927">E2742</f>
        <v>45.1</v>
      </c>
      <c r="F2700" s="24">
        <f t="shared" si="927"/>
        <v>45.1</v>
      </c>
      <c r="G2700" s="24">
        <f t="shared" si="927"/>
        <v>45.1</v>
      </c>
      <c r="H2700" s="24">
        <f t="shared" si="927"/>
        <v>45.1</v>
      </c>
      <c r="I2700" s="24">
        <f>H2700/D2700*100</f>
        <v>100</v>
      </c>
      <c r="J2700" s="24">
        <f>G2700/E2700*100</f>
        <v>100</v>
      </c>
      <c r="K2700" s="24">
        <f>G2700/F2700*100</f>
        <v>100</v>
      </c>
    </row>
    <row r="2701" spans="1:11" ht="47.25">
      <c r="A2701" s="107"/>
      <c r="B2701" s="103"/>
      <c r="C2701" s="25" t="s">
        <v>189</v>
      </c>
      <c r="D2701" s="24">
        <f t="shared" ref="D2701:H2706" si="928">D2743</f>
        <v>45.1</v>
      </c>
      <c r="E2701" s="24">
        <f t="shared" si="928"/>
        <v>45.1</v>
      </c>
      <c r="F2701" s="24">
        <f t="shared" si="928"/>
        <v>45.1</v>
      </c>
      <c r="G2701" s="24">
        <f t="shared" si="928"/>
        <v>45.1</v>
      </c>
      <c r="H2701" s="24">
        <f t="shared" si="928"/>
        <v>45.1</v>
      </c>
      <c r="I2701" s="24">
        <f t="shared" ref="I2701:I2703" si="929">H2701/D2701*100</f>
        <v>100</v>
      </c>
      <c r="J2701" s="24">
        <f t="shared" ref="J2701:J2703" si="930">G2701/E2701*100</f>
        <v>100</v>
      </c>
      <c r="K2701" s="24">
        <f t="shared" ref="K2701:K2703" si="931">G2701/F2701*100</f>
        <v>100</v>
      </c>
    </row>
    <row r="2702" spans="1:11" ht="31.5">
      <c r="A2702" s="107"/>
      <c r="B2702" s="103"/>
      <c r="C2702" s="25" t="s">
        <v>205</v>
      </c>
      <c r="D2702" s="24">
        <f t="shared" si="928"/>
        <v>2210.6999999999998</v>
      </c>
      <c r="E2702" s="24">
        <f t="shared" si="928"/>
        <v>2210.6999999999998</v>
      </c>
      <c r="F2702" s="24">
        <f t="shared" si="928"/>
        <v>2210.6999999999998</v>
      </c>
      <c r="G2702" s="24">
        <f t="shared" si="928"/>
        <v>2210.6999999999998</v>
      </c>
      <c r="H2702" s="24">
        <f t="shared" si="928"/>
        <v>2210.6999999999998</v>
      </c>
      <c r="I2702" s="24">
        <f t="shared" si="929"/>
        <v>100</v>
      </c>
      <c r="J2702" s="24">
        <f t="shared" si="930"/>
        <v>100</v>
      </c>
      <c r="K2702" s="24">
        <f t="shared" si="931"/>
        <v>100</v>
      </c>
    </row>
    <row r="2703" spans="1:11" ht="63">
      <c r="A2703" s="107"/>
      <c r="B2703" s="103"/>
      <c r="C2703" s="25" t="s">
        <v>190</v>
      </c>
      <c r="D2703" s="24">
        <f t="shared" si="928"/>
        <v>2210.6999999999998</v>
      </c>
      <c r="E2703" s="24">
        <f t="shared" si="928"/>
        <v>2210.6999999999998</v>
      </c>
      <c r="F2703" s="24">
        <f t="shared" si="928"/>
        <v>2210.6999999999998</v>
      </c>
      <c r="G2703" s="24">
        <f t="shared" si="928"/>
        <v>2210.6999999999998</v>
      </c>
      <c r="H2703" s="24">
        <f t="shared" si="928"/>
        <v>2210.6999999999998</v>
      </c>
      <c r="I2703" s="24">
        <f t="shared" si="929"/>
        <v>100</v>
      </c>
      <c r="J2703" s="24">
        <f t="shared" si="930"/>
        <v>100</v>
      </c>
      <c r="K2703" s="24">
        <f t="shared" si="931"/>
        <v>100</v>
      </c>
    </row>
    <row r="2704" spans="1:11" ht="31.5">
      <c r="A2704" s="107"/>
      <c r="B2704" s="103"/>
      <c r="C2704" s="25" t="s">
        <v>206</v>
      </c>
      <c r="D2704" s="24">
        <f t="shared" si="928"/>
        <v>0</v>
      </c>
      <c r="E2704" s="24" t="s">
        <v>220</v>
      </c>
      <c r="F2704" s="24" t="s">
        <v>220</v>
      </c>
      <c r="G2704" s="24" t="s">
        <v>220</v>
      </c>
      <c r="H2704" s="24">
        <f t="shared" si="928"/>
        <v>0</v>
      </c>
      <c r="I2704" s="24">
        <f t="shared" ref="I2704" si="932">I2732</f>
        <v>0</v>
      </c>
      <c r="J2704" s="24" t="s">
        <v>220</v>
      </c>
      <c r="K2704" s="24" t="s">
        <v>220</v>
      </c>
    </row>
    <row r="2705" spans="1:12" ht="31.5">
      <c r="A2705" s="107"/>
      <c r="B2705" s="103"/>
      <c r="C2705" s="25" t="s">
        <v>207</v>
      </c>
      <c r="D2705" s="24">
        <f t="shared" si="928"/>
        <v>0</v>
      </c>
      <c r="E2705" s="24" t="s">
        <v>220</v>
      </c>
      <c r="F2705" s="24" t="s">
        <v>220</v>
      </c>
      <c r="G2705" s="24" t="s">
        <v>220</v>
      </c>
      <c r="H2705" s="24">
        <f t="shared" si="928"/>
        <v>0</v>
      </c>
      <c r="I2705" s="24">
        <v>0</v>
      </c>
      <c r="J2705" s="24" t="s">
        <v>220</v>
      </c>
      <c r="K2705" s="24" t="s">
        <v>220</v>
      </c>
    </row>
    <row r="2706" spans="1:12" ht="94.5">
      <c r="A2706" s="108"/>
      <c r="B2706" s="104"/>
      <c r="C2706" s="25" t="s">
        <v>200</v>
      </c>
      <c r="D2706" s="24">
        <f t="shared" si="928"/>
        <v>0</v>
      </c>
      <c r="E2706" s="24">
        <f t="shared" si="928"/>
        <v>0</v>
      </c>
      <c r="F2706" s="24">
        <f t="shared" si="928"/>
        <v>0</v>
      </c>
      <c r="G2706" s="24">
        <f t="shared" si="928"/>
        <v>0</v>
      </c>
      <c r="H2706" s="24">
        <f t="shared" si="928"/>
        <v>0</v>
      </c>
      <c r="I2706" s="24">
        <v>0</v>
      </c>
      <c r="J2706" s="20">
        <v>0</v>
      </c>
      <c r="K2706" s="20">
        <v>0</v>
      </c>
    </row>
    <row r="2707" spans="1:12">
      <c r="A2707" s="69"/>
      <c r="B2707" s="70"/>
      <c r="C2707" s="55" t="s">
        <v>225</v>
      </c>
      <c r="D2707" s="71"/>
      <c r="E2707" s="71"/>
      <c r="F2707" s="71"/>
      <c r="G2707" s="71"/>
      <c r="H2707" s="71"/>
      <c r="I2707" s="71"/>
      <c r="J2707" s="71"/>
      <c r="K2707" s="71"/>
    </row>
    <row r="2708" spans="1:12">
      <c r="A2708" s="106" t="s">
        <v>224</v>
      </c>
      <c r="B2708" s="102"/>
      <c r="C2708" s="31" t="s">
        <v>3</v>
      </c>
      <c r="D2708" s="24">
        <f>D2709+D2711+D2713+D2714+D2715</f>
        <v>331327.3</v>
      </c>
      <c r="E2708" s="24" t="s">
        <v>220</v>
      </c>
      <c r="F2708" s="24" t="s">
        <v>220</v>
      </c>
      <c r="G2708" s="24" t="s">
        <v>220</v>
      </c>
      <c r="H2708" s="24">
        <f>H2709+H2711+H2713+H2714+H2715</f>
        <v>329907.39999999997</v>
      </c>
      <c r="I2708" s="20">
        <f>H2708/D2708*100</f>
        <v>99.571450948955913</v>
      </c>
      <c r="J2708" s="20" t="s">
        <v>220</v>
      </c>
      <c r="K2708" s="20" t="s">
        <v>220</v>
      </c>
    </row>
    <row r="2709" spans="1:12">
      <c r="A2709" s="107"/>
      <c r="B2709" s="103"/>
      <c r="C2709" s="25" t="s">
        <v>4</v>
      </c>
      <c r="D2709" s="20">
        <f>D2718+D2726+D2734+D2742</f>
        <v>34657.5</v>
      </c>
      <c r="E2709" s="20">
        <f t="shared" ref="E2709:H2709" si="933">E2718+E2726+E2734+E2742</f>
        <v>34657.5</v>
      </c>
      <c r="F2709" s="20">
        <f t="shared" si="933"/>
        <v>34657.5</v>
      </c>
      <c r="G2709" s="20">
        <f t="shared" si="933"/>
        <v>33473</v>
      </c>
      <c r="H2709" s="20">
        <f t="shared" si="933"/>
        <v>33409.299999999996</v>
      </c>
      <c r="I2709" s="20">
        <f t="shared" ref="I2709:I2712" si="934">H2709/D2709*100</f>
        <v>96.398470749477013</v>
      </c>
      <c r="J2709" s="20">
        <f>G2709/E2709*100</f>
        <v>96.582269350068529</v>
      </c>
      <c r="K2709" s="20">
        <f>G2709/F2709*100</f>
        <v>96.582269350068529</v>
      </c>
      <c r="L2709" s="12"/>
    </row>
    <row r="2710" spans="1:12" ht="47.25">
      <c r="A2710" s="107"/>
      <c r="B2710" s="103"/>
      <c r="C2710" s="25" t="s">
        <v>189</v>
      </c>
      <c r="D2710" s="20">
        <f t="shared" ref="D2710:H2715" si="935">D2719+D2727+D2735+D2743</f>
        <v>6054.4999999999991</v>
      </c>
      <c r="E2710" s="20">
        <f t="shared" si="935"/>
        <v>6054.4999999999991</v>
      </c>
      <c r="F2710" s="20">
        <f t="shared" si="935"/>
        <v>6054.4999999999991</v>
      </c>
      <c r="G2710" s="20">
        <f t="shared" si="935"/>
        <v>6050.9</v>
      </c>
      <c r="H2710" s="20">
        <f t="shared" si="935"/>
        <v>6050.9</v>
      </c>
      <c r="I2710" s="20">
        <f t="shared" si="934"/>
        <v>99.940540094144865</v>
      </c>
      <c r="J2710" s="20">
        <f t="shared" ref="J2710:J2712" si="936">G2710/E2710*100</f>
        <v>99.940540094144865</v>
      </c>
      <c r="K2710" s="20">
        <f t="shared" ref="K2710:K2712" si="937">G2710/F2710*100</f>
        <v>99.940540094144865</v>
      </c>
    </row>
    <row r="2711" spans="1:12" ht="31.5">
      <c r="A2711" s="107"/>
      <c r="B2711" s="103"/>
      <c r="C2711" s="25" t="s">
        <v>205</v>
      </c>
      <c r="D2711" s="20">
        <f t="shared" si="935"/>
        <v>296669.8</v>
      </c>
      <c r="E2711" s="20">
        <f t="shared" si="935"/>
        <v>296669.8</v>
      </c>
      <c r="F2711" s="20">
        <f t="shared" si="935"/>
        <v>296669.8</v>
      </c>
      <c r="G2711" s="20">
        <f t="shared" si="935"/>
        <v>296498.09999999998</v>
      </c>
      <c r="H2711" s="20">
        <f t="shared" si="935"/>
        <v>296498.09999999998</v>
      </c>
      <c r="I2711" s="20">
        <f t="shared" si="934"/>
        <v>99.942124206778033</v>
      </c>
      <c r="J2711" s="20">
        <f t="shared" si="936"/>
        <v>99.942124206778033</v>
      </c>
      <c r="K2711" s="20">
        <f t="shared" si="937"/>
        <v>99.942124206778033</v>
      </c>
    </row>
    <row r="2712" spans="1:12" ht="63">
      <c r="A2712" s="107"/>
      <c r="B2712" s="103"/>
      <c r="C2712" s="25" t="s">
        <v>190</v>
      </c>
      <c r="D2712" s="20">
        <f t="shared" si="935"/>
        <v>296669.8</v>
      </c>
      <c r="E2712" s="20">
        <f t="shared" si="935"/>
        <v>296669.8</v>
      </c>
      <c r="F2712" s="20">
        <f t="shared" si="935"/>
        <v>296669.8</v>
      </c>
      <c r="G2712" s="20">
        <f t="shared" si="935"/>
        <v>296498.09999999998</v>
      </c>
      <c r="H2712" s="20">
        <f t="shared" si="935"/>
        <v>296498.09999999998</v>
      </c>
      <c r="I2712" s="20">
        <f t="shared" si="934"/>
        <v>99.942124206778033</v>
      </c>
      <c r="J2712" s="20">
        <f t="shared" si="936"/>
        <v>99.942124206778033</v>
      </c>
      <c r="K2712" s="20">
        <f t="shared" si="937"/>
        <v>99.942124206778033</v>
      </c>
    </row>
    <row r="2713" spans="1:12" ht="31.5">
      <c r="A2713" s="107"/>
      <c r="B2713" s="103"/>
      <c r="C2713" s="25" t="s">
        <v>206</v>
      </c>
      <c r="D2713" s="20">
        <f t="shared" si="935"/>
        <v>0</v>
      </c>
      <c r="E2713" s="20" t="s">
        <v>220</v>
      </c>
      <c r="F2713" s="20" t="s">
        <v>220</v>
      </c>
      <c r="G2713" s="20" t="s">
        <v>220</v>
      </c>
      <c r="H2713" s="20">
        <f t="shared" si="935"/>
        <v>0</v>
      </c>
      <c r="I2713" s="20">
        <v>0</v>
      </c>
      <c r="J2713" s="20" t="s">
        <v>220</v>
      </c>
      <c r="K2713" s="20" t="s">
        <v>220</v>
      </c>
    </row>
    <row r="2714" spans="1:12" ht="31.5">
      <c r="A2714" s="107"/>
      <c r="B2714" s="103"/>
      <c r="C2714" s="25" t="s">
        <v>207</v>
      </c>
      <c r="D2714" s="20">
        <f t="shared" si="935"/>
        <v>0</v>
      </c>
      <c r="E2714" s="20" t="s">
        <v>220</v>
      </c>
      <c r="F2714" s="20" t="s">
        <v>220</v>
      </c>
      <c r="G2714" s="20" t="s">
        <v>220</v>
      </c>
      <c r="H2714" s="20">
        <f t="shared" si="935"/>
        <v>0</v>
      </c>
      <c r="I2714" s="20">
        <v>0</v>
      </c>
      <c r="J2714" s="20" t="s">
        <v>220</v>
      </c>
      <c r="K2714" s="20" t="s">
        <v>220</v>
      </c>
    </row>
    <row r="2715" spans="1:12" ht="94.5">
      <c r="A2715" s="108"/>
      <c r="B2715" s="104"/>
      <c r="C2715" s="25" t="s">
        <v>200</v>
      </c>
      <c r="D2715" s="20">
        <f t="shared" si="935"/>
        <v>0</v>
      </c>
      <c r="E2715" s="20">
        <f t="shared" si="935"/>
        <v>0</v>
      </c>
      <c r="F2715" s="20">
        <f t="shared" si="935"/>
        <v>0</v>
      </c>
      <c r="G2715" s="20">
        <f t="shared" si="935"/>
        <v>0</v>
      </c>
      <c r="H2715" s="20">
        <f t="shared" si="935"/>
        <v>0</v>
      </c>
      <c r="I2715" s="20">
        <v>0</v>
      </c>
      <c r="J2715" s="20">
        <v>0</v>
      </c>
      <c r="K2715" s="20">
        <v>0</v>
      </c>
    </row>
    <row r="2716" spans="1:12" ht="17.25" customHeight="1">
      <c r="A2716" s="51"/>
      <c r="B2716" s="97" t="s">
        <v>293</v>
      </c>
      <c r="C2716" s="125"/>
      <c r="D2716" s="20"/>
      <c r="E2716" s="20"/>
      <c r="F2716" s="20"/>
      <c r="G2716" s="20"/>
      <c r="H2716" s="20"/>
      <c r="I2716" s="20"/>
      <c r="J2716" s="20"/>
      <c r="K2716" s="20"/>
    </row>
    <row r="2717" spans="1:12">
      <c r="A2717" s="51"/>
      <c r="B2717" s="102" t="s">
        <v>5</v>
      </c>
      <c r="C2717" s="31" t="s">
        <v>3</v>
      </c>
      <c r="D2717" s="24">
        <f>D2718+D2720+D2722+D2723+D2724</f>
        <v>315536.69999999995</v>
      </c>
      <c r="E2717" s="24" t="s">
        <v>220</v>
      </c>
      <c r="F2717" s="24" t="s">
        <v>220</v>
      </c>
      <c r="G2717" s="24" t="s">
        <v>220</v>
      </c>
      <c r="H2717" s="24">
        <f>H2718+H2720+H2722+H2723+H2724</f>
        <v>314116.79999999993</v>
      </c>
      <c r="I2717" s="24">
        <f>H2717/D2717*100</f>
        <v>99.550004801343235</v>
      </c>
      <c r="J2717" s="24" t="s">
        <v>220</v>
      </c>
      <c r="K2717" s="24" t="s">
        <v>220</v>
      </c>
    </row>
    <row r="2718" spans="1:12">
      <c r="A2718" s="51"/>
      <c r="B2718" s="103"/>
      <c r="C2718" s="25" t="s">
        <v>4</v>
      </c>
      <c r="D2718" s="24">
        <f>D2758+D2790+D2798+D2806+D2814+D2822+D2830</f>
        <v>34341.800000000003</v>
      </c>
      <c r="E2718" s="24">
        <f t="shared" ref="E2718:H2718" si="938">E2758+E2790+E2798+E2806+E2814+E2822+E2830</f>
        <v>34341.800000000003</v>
      </c>
      <c r="F2718" s="24">
        <f t="shared" si="938"/>
        <v>34341.800000000003</v>
      </c>
      <c r="G2718" s="24">
        <f t="shared" si="938"/>
        <v>33157.300000000003</v>
      </c>
      <c r="H2718" s="24">
        <f t="shared" si="938"/>
        <v>33093.599999999999</v>
      </c>
      <c r="I2718" s="24">
        <f>H2718/D2718*100</f>
        <v>96.365362328124888</v>
      </c>
      <c r="J2718" s="24">
        <f>G2718/E2718*100</f>
        <v>96.55085056694756</v>
      </c>
      <c r="K2718" s="24">
        <f>G2718/F2718*100</f>
        <v>96.55085056694756</v>
      </c>
    </row>
    <row r="2719" spans="1:12" ht="47.25">
      <c r="A2719" s="51"/>
      <c r="B2719" s="103"/>
      <c r="C2719" s="25" t="s">
        <v>189</v>
      </c>
      <c r="D2719" s="24">
        <f t="shared" ref="D2719:D2724" si="939">D2759+D2791+D2799+D2807+D2815+D2823+D2831</f>
        <v>5738.7999999999993</v>
      </c>
      <c r="E2719" s="24">
        <f t="shared" ref="E2719:H2724" si="940">E2759+E2791+E2799+E2807+E2815+E2823+E2831</f>
        <v>5738.7999999999993</v>
      </c>
      <c r="F2719" s="24">
        <f t="shared" si="940"/>
        <v>5738.7999999999993</v>
      </c>
      <c r="G2719" s="24">
        <f t="shared" si="940"/>
        <v>5735.2</v>
      </c>
      <c r="H2719" s="24">
        <f t="shared" si="940"/>
        <v>5735.2</v>
      </c>
      <c r="I2719" s="24">
        <f t="shared" ref="I2719:I2721" si="941">H2719/D2719*100</f>
        <v>99.937269115494544</v>
      </c>
      <c r="J2719" s="24">
        <f t="shared" ref="J2719:J2721" si="942">G2719/E2719*100</f>
        <v>99.937269115494544</v>
      </c>
      <c r="K2719" s="24">
        <f t="shared" ref="K2719:K2721" si="943">G2719/F2719*100</f>
        <v>99.937269115494544</v>
      </c>
    </row>
    <row r="2720" spans="1:12" ht="31.5">
      <c r="A2720" s="51"/>
      <c r="B2720" s="103"/>
      <c r="C2720" s="25" t="s">
        <v>205</v>
      </c>
      <c r="D2720" s="24">
        <f t="shared" si="939"/>
        <v>281194.89999999997</v>
      </c>
      <c r="E2720" s="24">
        <f t="shared" si="940"/>
        <v>281194.89999999997</v>
      </c>
      <c r="F2720" s="24">
        <f t="shared" si="940"/>
        <v>281194.89999999997</v>
      </c>
      <c r="G2720" s="24">
        <f t="shared" si="940"/>
        <v>281023.19999999995</v>
      </c>
      <c r="H2720" s="24">
        <f t="shared" si="940"/>
        <v>281023.19999999995</v>
      </c>
      <c r="I2720" s="24">
        <f t="shared" si="941"/>
        <v>99.938939148611865</v>
      </c>
      <c r="J2720" s="24">
        <f t="shared" si="942"/>
        <v>99.938939148611865</v>
      </c>
      <c r="K2720" s="24">
        <f t="shared" si="943"/>
        <v>99.938939148611865</v>
      </c>
    </row>
    <row r="2721" spans="1:11" ht="63">
      <c r="A2721" s="51"/>
      <c r="B2721" s="103"/>
      <c r="C2721" s="25" t="s">
        <v>190</v>
      </c>
      <c r="D2721" s="24">
        <f t="shared" si="939"/>
        <v>281194.89999999997</v>
      </c>
      <c r="E2721" s="24">
        <f t="shared" si="940"/>
        <v>281194.89999999997</v>
      </c>
      <c r="F2721" s="24">
        <f t="shared" si="940"/>
        <v>281194.89999999997</v>
      </c>
      <c r="G2721" s="24">
        <f t="shared" si="940"/>
        <v>281023.19999999995</v>
      </c>
      <c r="H2721" s="24">
        <f t="shared" si="940"/>
        <v>281023.19999999995</v>
      </c>
      <c r="I2721" s="24">
        <f t="shared" si="941"/>
        <v>99.938939148611865</v>
      </c>
      <c r="J2721" s="24">
        <f t="shared" si="942"/>
        <v>99.938939148611865</v>
      </c>
      <c r="K2721" s="24">
        <f t="shared" si="943"/>
        <v>99.938939148611865</v>
      </c>
    </row>
    <row r="2722" spans="1:11" ht="31.5">
      <c r="A2722" s="51"/>
      <c r="B2722" s="103"/>
      <c r="C2722" s="25" t="s">
        <v>206</v>
      </c>
      <c r="D2722" s="24">
        <f t="shared" si="939"/>
        <v>0</v>
      </c>
      <c r="E2722" s="24" t="s">
        <v>220</v>
      </c>
      <c r="F2722" s="24" t="s">
        <v>220</v>
      </c>
      <c r="G2722" s="24" t="s">
        <v>220</v>
      </c>
      <c r="H2722" s="24">
        <f t="shared" si="940"/>
        <v>0</v>
      </c>
      <c r="I2722" s="20">
        <v>0</v>
      </c>
      <c r="J2722" s="24" t="s">
        <v>220</v>
      </c>
      <c r="K2722" s="24" t="s">
        <v>220</v>
      </c>
    </row>
    <row r="2723" spans="1:11" ht="31.5">
      <c r="A2723" s="51"/>
      <c r="B2723" s="103"/>
      <c r="C2723" s="25" t="s">
        <v>207</v>
      </c>
      <c r="D2723" s="24">
        <f t="shared" si="939"/>
        <v>0</v>
      </c>
      <c r="E2723" s="24" t="s">
        <v>220</v>
      </c>
      <c r="F2723" s="24" t="s">
        <v>220</v>
      </c>
      <c r="G2723" s="24" t="s">
        <v>220</v>
      </c>
      <c r="H2723" s="24">
        <f t="shared" si="940"/>
        <v>0</v>
      </c>
      <c r="I2723" s="20">
        <v>0</v>
      </c>
      <c r="J2723" s="24" t="s">
        <v>220</v>
      </c>
      <c r="K2723" s="24" t="s">
        <v>220</v>
      </c>
    </row>
    <row r="2724" spans="1:11" ht="94.5">
      <c r="A2724" s="51"/>
      <c r="B2724" s="104"/>
      <c r="C2724" s="25" t="s">
        <v>200</v>
      </c>
      <c r="D2724" s="24">
        <f t="shared" si="939"/>
        <v>0</v>
      </c>
      <c r="E2724" s="24">
        <f t="shared" si="940"/>
        <v>0</v>
      </c>
      <c r="F2724" s="24">
        <f t="shared" si="940"/>
        <v>0</v>
      </c>
      <c r="G2724" s="24">
        <f t="shared" si="940"/>
        <v>0</v>
      </c>
      <c r="H2724" s="24">
        <f t="shared" si="940"/>
        <v>0</v>
      </c>
      <c r="I2724" s="20">
        <v>0</v>
      </c>
      <c r="J2724" s="20">
        <v>0</v>
      </c>
      <c r="K2724" s="20">
        <v>0</v>
      </c>
    </row>
    <row r="2725" spans="1:11">
      <c r="A2725" s="51"/>
      <c r="B2725" s="102" t="s">
        <v>287</v>
      </c>
      <c r="C2725" s="31" t="s">
        <v>3</v>
      </c>
      <c r="D2725" s="24">
        <f>D2726+D2728+D2730+D2731+D2732</f>
        <v>9023.1999999999989</v>
      </c>
      <c r="E2725" s="24" t="s">
        <v>220</v>
      </c>
      <c r="F2725" s="24" t="s">
        <v>220</v>
      </c>
      <c r="G2725" s="24" t="s">
        <v>220</v>
      </c>
      <c r="H2725" s="24">
        <f>H2726+H2728+H2730+H2731+H2732</f>
        <v>9023.1999999999989</v>
      </c>
      <c r="I2725" s="24">
        <f>H2725/D2725*100</f>
        <v>100</v>
      </c>
      <c r="J2725" s="24" t="s">
        <v>220</v>
      </c>
      <c r="K2725" s="24" t="s">
        <v>220</v>
      </c>
    </row>
    <row r="2726" spans="1:11">
      <c r="A2726" s="51"/>
      <c r="B2726" s="103"/>
      <c r="C2726" s="25" t="s">
        <v>4</v>
      </c>
      <c r="D2726" s="24">
        <f>D2766</f>
        <v>180.4</v>
      </c>
      <c r="E2726" s="24">
        <f t="shared" ref="E2726:H2726" si="944">E2766</f>
        <v>180.4</v>
      </c>
      <c r="F2726" s="24">
        <f t="shared" si="944"/>
        <v>180.4</v>
      </c>
      <c r="G2726" s="24">
        <f t="shared" si="944"/>
        <v>180.4</v>
      </c>
      <c r="H2726" s="24">
        <f t="shared" si="944"/>
        <v>180.4</v>
      </c>
      <c r="I2726" s="24">
        <f>H2726/D2726*100</f>
        <v>100</v>
      </c>
      <c r="J2726" s="24">
        <f>G2726/E2726*100</f>
        <v>100</v>
      </c>
      <c r="K2726" s="24">
        <f>G2726/F2726*100</f>
        <v>100</v>
      </c>
    </row>
    <row r="2727" spans="1:11" ht="47.25">
      <c r="A2727" s="51"/>
      <c r="B2727" s="103"/>
      <c r="C2727" s="25" t="s">
        <v>189</v>
      </c>
      <c r="D2727" s="24">
        <f t="shared" ref="D2727:H2732" si="945">D2767</f>
        <v>180.4</v>
      </c>
      <c r="E2727" s="24">
        <f t="shared" si="945"/>
        <v>180.4</v>
      </c>
      <c r="F2727" s="24">
        <f t="shared" si="945"/>
        <v>180.4</v>
      </c>
      <c r="G2727" s="24">
        <f t="shared" si="945"/>
        <v>180.4</v>
      </c>
      <c r="H2727" s="24">
        <f t="shared" si="945"/>
        <v>180.4</v>
      </c>
      <c r="I2727" s="24">
        <f t="shared" ref="I2727:I2729" si="946">H2727/D2727*100</f>
        <v>100</v>
      </c>
      <c r="J2727" s="24">
        <f t="shared" ref="J2727:J2729" si="947">G2727/E2727*100</f>
        <v>100</v>
      </c>
      <c r="K2727" s="24">
        <f t="shared" ref="K2727:K2729" si="948">G2727/F2727*100</f>
        <v>100</v>
      </c>
    </row>
    <row r="2728" spans="1:11" ht="31.5">
      <c r="A2728" s="51"/>
      <c r="B2728" s="103"/>
      <c r="C2728" s="25" t="s">
        <v>205</v>
      </c>
      <c r="D2728" s="24">
        <f t="shared" si="945"/>
        <v>8842.7999999999993</v>
      </c>
      <c r="E2728" s="24">
        <f t="shared" si="945"/>
        <v>8842.7999999999993</v>
      </c>
      <c r="F2728" s="24">
        <f t="shared" si="945"/>
        <v>8842.7999999999993</v>
      </c>
      <c r="G2728" s="24">
        <f t="shared" si="945"/>
        <v>8842.7999999999993</v>
      </c>
      <c r="H2728" s="24">
        <f t="shared" si="945"/>
        <v>8842.7999999999993</v>
      </c>
      <c r="I2728" s="24">
        <f t="shared" si="946"/>
        <v>100</v>
      </c>
      <c r="J2728" s="24">
        <f t="shared" si="947"/>
        <v>100</v>
      </c>
      <c r="K2728" s="24">
        <f t="shared" si="948"/>
        <v>100</v>
      </c>
    </row>
    <row r="2729" spans="1:11" ht="63">
      <c r="A2729" s="51"/>
      <c r="B2729" s="103"/>
      <c r="C2729" s="25" t="s">
        <v>190</v>
      </c>
      <c r="D2729" s="24">
        <f t="shared" si="945"/>
        <v>8842.7999999999993</v>
      </c>
      <c r="E2729" s="24">
        <f t="shared" si="945"/>
        <v>8842.7999999999993</v>
      </c>
      <c r="F2729" s="24">
        <f t="shared" si="945"/>
        <v>8842.7999999999993</v>
      </c>
      <c r="G2729" s="24">
        <f t="shared" si="945"/>
        <v>8842.7999999999993</v>
      </c>
      <c r="H2729" s="24">
        <f t="shared" si="945"/>
        <v>8842.7999999999993</v>
      </c>
      <c r="I2729" s="24">
        <f t="shared" si="946"/>
        <v>100</v>
      </c>
      <c r="J2729" s="24">
        <f t="shared" si="947"/>
        <v>100</v>
      </c>
      <c r="K2729" s="24">
        <f t="shared" si="948"/>
        <v>100</v>
      </c>
    </row>
    <row r="2730" spans="1:11" ht="31.5">
      <c r="A2730" s="51"/>
      <c r="B2730" s="103"/>
      <c r="C2730" s="25" t="s">
        <v>206</v>
      </c>
      <c r="D2730" s="24">
        <f t="shared" si="945"/>
        <v>0</v>
      </c>
      <c r="E2730" s="24" t="str">
        <f t="shared" si="945"/>
        <v>х</v>
      </c>
      <c r="F2730" s="24" t="str">
        <f t="shared" si="945"/>
        <v>х</v>
      </c>
      <c r="G2730" s="24" t="str">
        <f t="shared" si="945"/>
        <v>х</v>
      </c>
      <c r="H2730" s="24">
        <f t="shared" si="945"/>
        <v>0</v>
      </c>
      <c r="I2730" s="20">
        <v>0</v>
      </c>
      <c r="J2730" s="24" t="s">
        <v>220</v>
      </c>
      <c r="K2730" s="24" t="s">
        <v>220</v>
      </c>
    </row>
    <row r="2731" spans="1:11" ht="31.5">
      <c r="A2731" s="51"/>
      <c r="B2731" s="103"/>
      <c r="C2731" s="25" t="s">
        <v>207</v>
      </c>
      <c r="D2731" s="24">
        <f t="shared" si="945"/>
        <v>0</v>
      </c>
      <c r="E2731" s="24" t="str">
        <f t="shared" si="945"/>
        <v>х</v>
      </c>
      <c r="F2731" s="24" t="str">
        <f t="shared" si="945"/>
        <v>х</v>
      </c>
      <c r="G2731" s="24" t="str">
        <f t="shared" si="945"/>
        <v>х</v>
      </c>
      <c r="H2731" s="24">
        <f t="shared" si="945"/>
        <v>0</v>
      </c>
      <c r="I2731" s="20">
        <v>0</v>
      </c>
      <c r="J2731" s="24" t="s">
        <v>220</v>
      </c>
      <c r="K2731" s="24" t="s">
        <v>220</v>
      </c>
    </row>
    <row r="2732" spans="1:11" ht="94.5">
      <c r="A2732" s="51"/>
      <c r="B2732" s="104"/>
      <c r="C2732" s="25" t="s">
        <v>200</v>
      </c>
      <c r="D2732" s="24">
        <f t="shared" si="945"/>
        <v>0</v>
      </c>
      <c r="E2732" s="24">
        <f t="shared" si="945"/>
        <v>0</v>
      </c>
      <c r="F2732" s="24">
        <f t="shared" si="945"/>
        <v>0</v>
      </c>
      <c r="G2732" s="24">
        <f t="shared" si="945"/>
        <v>0</v>
      </c>
      <c r="H2732" s="24">
        <f t="shared" si="945"/>
        <v>0</v>
      </c>
      <c r="I2732" s="20">
        <v>0</v>
      </c>
      <c r="J2732" s="20">
        <v>0</v>
      </c>
      <c r="K2732" s="20">
        <v>0</v>
      </c>
    </row>
    <row r="2733" spans="1:11">
      <c r="A2733" s="51"/>
      <c r="B2733" s="102" t="s">
        <v>226</v>
      </c>
      <c r="C2733" s="31" t="s">
        <v>3</v>
      </c>
      <c r="D2733" s="24">
        <f>D2734+D2736+D2738+D2739+D2740</f>
        <v>4511.5999999999995</v>
      </c>
      <c r="E2733" s="24" t="s">
        <v>220</v>
      </c>
      <c r="F2733" s="24" t="s">
        <v>220</v>
      </c>
      <c r="G2733" s="24" t="s">
        <v>220</v>
      </c>
      <c r="H2733" s="24">
        <f>H2734+H2736+H2738+H2739+H2740</f>
        <v>4511.5999999999995</v>
      </c>
      <c r="I2733" s="24">
        <f>H2733/D2733*100</f>
        <v>100</v>
      </c>
      <c r="J2733" s="24" t="s">
        <v>220</v>
      </c>
      <c r="K2733" s="24" t="s">
        <v>220</v>
      </c>
    </row>
    <row r="2734" spans="1:11">
      <c r="A2734" s="51"/>
      <c r="B2734" s="103"/>
      <c r="C2734" s="25" t="s">
        <v>4</v>
      </c>
      <c r="D2734" s="24">
        <f>D2774</f>
        <v>90.2</v>
      </c>
      <c r="E2734" s="24">
        <f t="shared" ref="E2734:H2734" si="949">E2774</f>
        <v>90.2</v>
      </c>
      <c r="F2734" s="24">
        <f t="shared" si="949"/>
        <v>90.2</v>
      </c>
      <c r="G2734" s="24">
        <f t="shared" si="949"/>
        <v>90.2</v>
      </c>
      <c r="H2734" s="24">
        <f t="shared" si="949"/>
        <v>90.2</v>
      </c>
      <c r="I2734" s="24">
        <f>H2734/D2734*100</f>
        <v>100</v>
      </c>
      <c r="J2734" s="24">
        <f>G2734/E2734*100</f>
        <v>100</v>
      </c>
      <c r="K2734" s="24">
        <f>G2734/F2734*100</f>
        <v>100</v>
      </c>
    </row>
    <row r="2735" spans="1:11" ht="47.25">
      <c r="A2735" s="51"/>
      <c r="B2735" s="103"/>
      <c r="C2735" s="25" t="s">
        <v>189</v>
      </c>
      <c r="D2735" s="24">
        <f t="shared" ref="D2735:H2740" si="950">D2775</f>
        <v>90.2</v>
      </c>
      <c r="E2735" s="24">
        <f t="shared" si="950"/>
        <v>90.2</v>
      </c>
      <c r="F2735" s="24">
        <f t="shared" si="950"/>
        <v>90.2</v>
      </c>
      <c r="G2735" s="24">
        <f t="shared" si="950"/>
        <v>90.2</v>
      </c>
      <c r="H2735" s="24">
        <f t="shared" si="950"/>
        <v>90.2</v>
      </c>
      <c r="I2735" s="24">
        <f t="shared" ref="I2735:I2737" si="951">H2735/D2735*100</f>
        <v>100</v>
      </c>
      <c r="J2735" s="24">
        <f t="shared" ref="J2735:J2737" si="952">G2735/E2735*100</f>
        <v>100</v>
      </c>
      <c r="K2735" s="24">
        <f t="shared" ref="K2735:K2737" si="953">G2735/F2735*100</f>
        <v>100</v>
      </c>
    </row>
    <row r="2736" spans="1:11" ht="31.5">
      <c r="A2736" s="51"/>
      <c r="B2736" s="103"/>
      <c r="C2736" s="25" t="s">
        <v>205</v>
      </c>
      <c r="D2736" s="24">
        <f t="shared" si="950"/>
        <v>4421.3999999999996</v>
      </c>
      <c r="E2736" s="24">
        <f t="shared" si="950"/>
        <v>4421.3999999999996</v>
      </c>
      <c r="F2736" s="24">
        <f t="shared" si="950"/>
        <v>4421.3999999999996</v>
      </c>
      <c r="G2736" s="24">
        <f t="shared" si="950"/>
        <v>4421.3999999999996</v>
      </c>
      <c r="H2736" s="24">
        <f t="shared" si="950"/>
        <v>4421.3999999999996</v>
      </c>
      <c r="I2736" s="24">
        <f t="shared" si="951"/>
        <v>100</v>
      </c>
      <c r="J2736" s="24">
        <f t="shared" si="952"/>
        <v>100</v>
      </c>
      <c r="K2736" s="24">
        <f t="shared" si="953"/>
        <v>100</v>
      </c>
    </row>
    <row r="2737" spans="1:11" ht="63">
      <c r="A2737" s="51"/>
      <c r="B2737" s="103"/>
      <c r="C2737" s="25" t="s">
        <v>190</v>
      </c>
      <c r="D2737" s="24">
        <f t="shared" si="950"/>
        <v>4421.3999999999996</v>
      </c>
      <c r="E2737" s="24">
        <f t="shared" si="950"/>
        <v>4421.3999999999996</v>
      </c>
      <c r="F2737" s="24">
        <f t="shared" si="950"/>
        <v>4421.3999999999996</v>
      </c>
      <c r="G2737" s="24">
        <f t="shared" si="950"/>
        <v>4421.3999999999996</v>
      </c>
      <c r="H2737" s="24">
        <f t="shared" si="950"/>
        <v>4421.3999999999996</v>
      </c>
      <c r="I2737" s="24">
        <f t="shared" si="951"/>
        <v>100</v>
      </c>
      <c r="J2737" s="24">
        <f t="shared" si="952"/>
        <v>100</v>
      </c>
      <c r="K2737" s="24">
        <f t="shared" si="953"/>
        <v>100</v>
      </c>
    </row>
    <row r="2738" spans="1:11" ht="31.5">
      <c r="A2738" s="51"/>
      <c r="B2738" s="103"/>
      <c r="C2738" s="25" t="s">
        <v>206</v>
      </c>
      <c r="D2738" s="24">
        <f t="shared" si="950"/>
        <v>0</v>
      </c>
      <c r="E2738" s="24" t="str">
        <f t="shared" si="950"/>
        <v>х</v>
      </c>
      <c r="F2738" s="24" t="str">
        <f t="shared" si="950"/>
        <v>х</v>
      </c>
      <c r="G2738" s="24" t="str">
        <f t="shared" si="950"/>
        <v>х</v>
      </c>
      <c r="H2738" s="24">
        <f t="shared" si="950"/>
        <v>0</v>
      </c>
      <c r="I2738" s="20">
        <v>0</v>
      </c>
      <c r="J2738" s="24" t="s">
        <v>220</v>
      </c>
      <c r="K2738" s="24" t="s">
        <v>220</v>
      </c>
    </row>
    <row r="2739" spans="1:11" ht="31.5">
      <c r="A2739" s="51"/>
      <c r="B2739" s="103"/>
      <c r="C2739" s="25" t="s">
        <v>207</v>
      </c>
      <c r="D2739" s="24">
        <f t="shared" si="950"/>
        <v>0</v>
      </c>
      <c r="E2739" s="24" t="str">
        <f t="shared" si="950"/>
        <v>х</v>
      </c>
      <c r="F2739" s="24" t="str">
        <f t="shared" si="950"/>
        <v>х</v>
      </c>
      <c r="G2739" s="24" t="str">
        <f t="shared" si="950"/>
        <v>х</v>
      </c>
      <c r="H2739" s="24">
        <f t="shared" si="950"/>
        <v>0</v>
      </c>
      <c r="I2739" s="20">
        <v>0</v>
      </c>
      <c r="J2739" s="24" t="s">
        <v>220</v>
      </c>
      <c r="K2739" s="24" t="s">
        <v>220</v>
      </c>
    </row>
    <row r="2740" spans="1:11" ht="94.5">
      <c r="A2740" s="51"/>
      <c r="B2740" s="104"/>
      <c r="C2740" s="25" t="s">
        <v>200</v>
      </c>
      <c r="D2740" s="24">
        <f t="shared" si="950"/>
        <v>0</v>
      </c>
      <c r="E2740" s="24">
        <f t="shared" si="950"/>
        <v>0</v>
      </c>
      <c r="F2740" s="24">
        <f t="shared" si="950"/>
        <v>0</v>
      </c>
      <c r="G2740" s="24">
        <f t="shared" si="950"/>
        <v>0</v>
      </c>
      <c r="H2740" s="24">
        <f t="shared" si="950"/>
        <v>0</v>
      </c>
      <c r="I2740" s="20">
        <v>0</v>
      </c>
      <c r="J2740" s="20">
        <v>0</v>
      </c>
      <c r="K2740" s="20">
        <v>0</v>
      </c>
    </row>
    <row r="2741" spans="1:11">
      <c r="A2741" s="51"/>
      <c r="B2741" s="102" t="s">
        <v>317</v>
      </c>
      <c r="C2741" s="31" t="s">
        <v>3</v>
      </c>
      <c r="D2741" s="24">
        <f>D2742+D2744+D2746+D2747+D2748</f>
        <v>2255.7999999999997</v>
      </c>
      <c r="E2741" s="24" t="s">
        <v>220</v>
      </c>
      <c r="F2741" s="24" t="s">
        <v>220</v>
      </c>
      <c r="G2741" s="24" t="s">
        <v>220</v>
      </c>
      <c r="H2741" s="24">
        <f>H2742+H2744+H2746+H2747+H2748</f>
        <v>2255.7999999999997</v>
      </c>
      <c r="I2741" s="24">
        <f>H2741/D2741*100</f>
        <v>100</v>
      </c>
      <c r="J2741" s="24" t="s">
        <v>220</v>
      </c>
      <c r="K2741" s="24" t="s">
        <v>220</v>
      </c>
    </row>
    <row r="2742" spans="1:11">
      <c r="A2742" s="51"/>
      <c r="B2742" s="103"/>
      <c r="C2742" s="25" t="s">
        <v>4</v>
      </c>
      <c r="D2742" s="24">
        <f>D2782</f>
        <v>45.1</v>
      </c>
      <c r="E2742" s="24">
        <f t="shared" ref="E2742:H2742" si="954">E2782</f>
        <v>45.1</v>
      </c>
      <c r="F2742" s="24">
        <f t="shared" si="954"/>
        <v>45.1</v>
      </c>
      <c r="G2742" s="24">
        <f t="shared" ref="G2742" si="955">G2782</f>
        <v>45.1</v>
      </c>
      <c r="H2742" s="24">
        <f t="shared" si="954"/>
        <v>45.1</v>
      </c>
      <c r="I2742" s="24">
        <f>H2742/D2742*100</f>
        <v>100</v>
      </c>
      <c r="J2742" s="24">
        <f>G2742/E2742*100</f>
        <v>100</v>
      </c>
      <c r="K2742" s="24">
        <f>G2742/F2742*100</f>
        <v>100</v>
      </c>
    </row>
    <row r="2743" spans="1:11" ht="47.25">
      <c r="A2743" s="51"/>
      <c r="B2743" s="103"/>
      <c r="C2743" s="25" t="s">
        <v>189</v>
      </c>
      <c r="D2743" s="24">
        <f t="shared" ref="D2743:I2748" si="956">D2783</f>
        <v>45.1</v>
      </c>
      <c r="E2743" s="24">
        <f t="shared" si="956"/>
        <v>45.1</v>
      </c>
      <c r="F2743" s="24">
        <f t="shared" si="956"/>
        <v>45.1</v>
      </c>
      <c r="G2743" s="24">
        <f t="shared" ref="G2743" si="957">G2783</f>
        <v>45.1</v>
      </c>
      <c r="H2743" s="24">
        <f t="shared" si="956"/>
        <v>45.1</v>
      </c>
      <c r="I2743" s="24">
        <f t="shared" ref="I2743:I2745" si="958">H2743/D2743*100</f>
        <v>100</v>
      </c>
      <c r="J2743" s="24">
        <f t="shared" ref="J2743:J2745" si="959">G2743/E2743*100</f>
        <v>100</v>
      </c>
      <c r="K2743" s="24">
        <f t="shared" ref="K2743:K2745" si="960">G2743/F2743*100</f>
        <v>100</v>
      </c>
    </row>
    <row r="2744" spans="1:11" ht="31.5">
      <c r="A2744" s="51"/>
      <c r="B2744" s="103"/>
      <c r="C2744" s="25" t="s">
        <v>205</v>
      </c>
      <c r="D2744" s="24">
        <f t="shared" si="956"/>
        <v>2210.6999999999998</v>
      </c>
      <c r="E2744" s="24">
        <f t="shared" si="956"/>
        <v>2210.6999999999998</v>
      </c>
      <c r="F2744" s="24">
        <f t="shared" si="956"/>
        <v>2210.6999999999998</v>
      </c>
      <c r="G2744" s="24">
        <f t="shared" ref="G2744" si="961">G2784</f>
        <v>2210.6999999999998</v>
      </c>
      <c r="H2744" s="24">
        <f t="shared" si="956"/>
        <v>2210.6999999999998</v>
      </c>
      <c r="I2744" s="24">
        <f t="shared" si="958"/>
        <v>100</v>
      </c>
      <c r="J2744" s="24">
        <f t="shared" si="959"/>
        <v>100</v>
      </c>
      <c r="K2744" s="24">
        <f t="shared" si="960"/>
        <v>100</v>
      </c>
    </row>
    <row r="2745" spans="1:11" ht="63">
      <c r="A2745" s="51"/>
      <c r="B2745" s="103"/>
      <c r="C2745" s="25" t="s">
        <v>190</v>
      </c>
      <c r="D2745" s="24">
        <f t="shared" si="956"/>
        <v>2210.6999999999998</v>
      </c>
      <c r="E2745" s="24">
        <f t="shared" si="956"/>
        <v>2210.6999999999998</v>
      </c>
      <c r="F2745" s="24">
        <f t="shared" si="956"/>
        <v>2210.6999999999998</v>
      </c>
      <c r="G2745" s="24">
        <f t="shared" ref="G2745" si="962">G2785</f>
        <v>2210.6999999999998</v>
      </c>
      <c r="H2745" s="24">
        <f t="shared" si="956"/>
        <v>2210.6999999999998</v>
      </c>
      <c r="I2745" s="24">
        <f t="shared" si="958"/>
        <v>100</v>
      </c>
      <c r="J2745" s="24">
        <f t="shared" si="959"/>
        <v>100</v>
      </c>
      <c r="K2745" s="24">
        <f t="shared" si="960"/>
        <v>100</v>
      </c>
    </row>
    <row r="2746" spans="1:11" ht="31.5">
      <c r="A2746" s="51"/>
      <c r="B2746" s="103"/>
      <c r="C2746" s="25" t="s">
        <v>206</v>
      </c>
      <c r="D2746" s="24">
        <f t="shared" si="956"/>
        <v>0</v>
      </c>
      <c r="E2746" s="24" t="str">
        <f t="shared" si="956"/>
        <v>х</v>
      </c>
      <c r="F2746" s="24" t="str">
        <f t="shared" si="956"/>
        <v>х</v>
      </c>
      <c r="G2746" s="24" t="str">
        <f t="shared" si="956"/>
        <v>х</v>
      </c>
      <c r="H2746" s="24">
        <f t="shared" si="956"/>
        <v>0</v>
      </c>
      <c r="I2746" s="24">
        <f t="shared" si="956"/>
        <v>0</v>
      </c>
      <c r="J2746" s="24" t="s">
        <v>220</v>
      </c>
      <c r="K2746" s="24" t="s">
        <v>220</v>
      </c>
    </row>
    <row r="2747" spans="1:11" ht="31.5">
      <c r="A2747" s="51"/>
      <c r="B2747" s="103"/>
      <c r="C2747" s="25" t="s">
        <v>207</v>
      </c>
      <c r="D2747" s="24">
        <f t="shared" si="956"/>
        <v>0</v>
      </c>
      <c r="E2747" s="24" t="str">
        <f t="shared" si="956"/>
        <v>х</v>
      </c>
      <c r="F2747" s="24" t="str">
        <f t="shared" si="956"/>
        <v>х</v>
      </c>
      <c r="G2747" s="24" t="str">
        <f t="shared" si="956"/>
        <v>х</v>
      </c>
      <c r="H2747" s="24">
        <f t="shared" si="956"/>
        <v>0</v>
      </c>
      <c r="I2747" s="24">
        <f t="shared" si="956"/>
        <v>0</v>
      </c>
      <c r="J2747" s="24" t="s">
        <v>220</v>
      </c>
      <c r="K2747" s="24" t="s">
        <v>220</v>
      </c>
    </row>
    <row r="2748" spans="1:11" ht="94.5">
      <c r="A2748" s="51"/>
      <c r="B2748" s="104"/>
      <c r="C2748" s="25" t="s">
        <v>200</v>
      </c>
      <c r="D2748" s="24">
        <f t="shared" si="956"/>
        <v>0</v>
      </c>
      <c r="E2748" s="24">
        <f t="shared" si="956"/>
        <v>0</v>
      </c>
      <c r="F2748" s="24">
        <f t="shared" si="956"/>
        <v>0</v>
      </c>
      <c r="G2748" s="24">
        <f t="shared" si="956"/>
        <v>0</v>
      </c>
      <c r="H2748" s="24">
        <f t="shared" si="956"/>
        <v>0</v>
      </c>
      <c r="I2748" s="24">
        <f t="shared" si="956"/>
        <v>0</v>
      </c>
      <c r="J2748" s="20">
        <v>0</v>
      </c>
      <c r="K2748" s="20">
        <v>0</v>
      </c>
    </row>
    <row r="2749" spans="1:11">
      <c r="A2749" s="99" t="s">
        <v>270</v>
      </c>
      <c r="B2749" s="102" t="s">
        <v>318</v>
      </c>
      <c r="C2749" s="31" t="s">
        <v>3</v>
      </c>
      <c r="D2749" s="24">
        <f>D2750+D2752+D2754+D2755+D2756</f>
        <v>285280.8</v>
      </c>
      <c r="E2749" s="24" t="s">
        <v>220</v>
      </c>
      <c r="F2749" s="24" t="s">
        <v>220</v>
      </c>
      <c r="G2749" s="24" t="s">
        <v>220</v>
      </c>
      <c r="H2749" s="24">
        <f>H2750+H2752+H2754+H2755+H2756</f>
        <v>285105.5</v>
      </c>
      <c r="I2749" s="20">
        <f t="shared" ref="I2749:I2753" si="963">H2749/D2749*100</f>
        <v>99.938551770746571</v>
      </c>
      <c r="J2749" s="20" t="s">
        <v>220</v>
      </c>
      <c r="K2749" s="20" t="s">
        <v>220</v>
      </c>
    </row>
    <row r="2750" spans="1:11">
      <c r="A2750" s="100"/>
      <c r="B2750" s="103"/>
      <c r="C2750" s="25" t="s">
        <v>4</v>
      </c>
      <c r="D2750" s="20">
        <f>D2758+D2766+D2774+D2782</f>
        <v>5705.5999999999995</v>
      </c>
      <c r="E2750" s="20">
        <f>E2758+E2766+E2774+E2782</f>
        <v>5705.5999999999995</v>
      </c>
      <c r="F2750" s="20">
        <f t="shared" ref="F2750:G2750" si="964">F2758+F2766+F2774+F2782</f>
        <v>5705.5999999999995</v>
      </c>
      <c r="G2750" s="20">
        <f t="shared" si="964"/>
        <v>5702</v>
      </c>
      <c r="H2750" s="20">
        <f>H2758+H2766+H2774+H2782</f>
        <v>5702</v>
      </c>
      <c r="I2750" s="20">
        <f t="shared" si="963"/>
        <v>99.936904094223237</v>
      </c>
      <c r="J2750" s="20">
        <f t="shared" ref="J2750:J2753" si="965">G2750/E2750*100</f>
        <v>99.936904094223237</v>
      </c>
      <c r="K2750" s="20">
        <f t="shared" ref="K2750:K2753" si="966">G2750/F2750*100</f>
        <v>99.936904094223237</v>
      </c>
    </row>
    <row r="2751" spans="1:11" ht="47.25">
      <c r="A2751" s="100"/>
      <c r="B2751" s="103"/>
      <c r="C2751" s="25" t="s">
        <v>189</v>
      </c>
      <c r="D2751" s="20">
        <f t="shared" ref="D2751:H2756" si="967">D2759+D2767+D2775+D2783</f>
        <v>5705.5999999999995</v>
      </c>
      <c r="E2751" s="20">
        <f t="shared" si="967"/>
        <v>5705.5999999999995</v>
      </c>
      <c r="F2751" s="20">
        <f t="shared" si="967"/>
        <v>5705.5999999999995</v>
      </c>
      <c r="G2751" s="20">
        <f t="shared" si="967"/>
        <v>5702</v>
      </c>
      <c r="H2751" s="20">
        <f t="shared" si="967"/>
        <v>5702</v>
      </c>
      <c r="I2751" s="20">
        <f t="shared" si="963"/>
        <v>99.936904094223237</v>
      </c>
      <c r="J2751" s="20">
        <f t="shared" si="965"/>
        <v>99.936904094223237</v>
      </c>
      <c r="K2751" s="20">
        <f t="shared" si="966"/>
        <v>99.936904094223237</v>
      </c>
    </row>
    <row r="2752" spans="1:11" ht="31.5">
      <c r="A2752" s="100"/>
      <c r="B2752" s="103"/>
      <c r="C2752" s="25" t="s">
        <v>205</v>
      </c>
      <c r="D2752" s="20">
        <f t="shared" si="967"/>
        <v>279575.2</v>
      </c>
      <c r="E2752" s="20">
        <f t="shared" si="967"/>
        <v>279575.2</v>
      </c>
      <c r="F2752" s="20">
        <f t="shared" si="967"/>
        <v>279575.2</v>
      </c>
      <c r="G2752" s="20">
        <f t="shared" si="967"/>
        <v>279403.5</v>
      </c>
      <c r="H2752" s="20">
        <f t="shared" si="967"/>
        <v>279403.5</v>
      </c>
      <c r="I2752" s="20">
        <f t="shared" si="963"/>
        <v>99.938585396701853</v>
      </c>
      <c r="J2752" s="20">
        <f t="shared" si="965"/>
        <v>99.938585396701853</v>
      </c>
      <c r="K2752" s="20">
        <f t="shared" si="966"/>
        <v>99.938585396701853</v>
      </c>
    </row>
    <row r="2753" spans="1:11" ht="63">
      <c r="A2753" s="100"/>
      <c r="B2753" s="103"/>
      <c r="C2753" s="25" t="s">
        <v>190</v>
      </c>
      <c r="D2753" s="20">
        <f t="shared" si="967"/>
        <v>279575.2</v>
      </c>
      <c r="E2753" s="20">
        <f t="shared" si="967"/>
        <v>279575.2</v>
      </c>
      <c r="F2753" s="20">
        <f t="shared" si="967"/>
        <v>279575.2</v>
      </c>
      <c r="G2753" s="20">
        <f t="shared" si="967"/>
        <v>279403.5</v>
      </c>
      <c r="H2753" s="20">
        <f t="shared" si="967"/>
        <v>279403.5</v>
      </c>
      <c r="I2753" s="20">
        <f t="shared" si="963"/>
        <v>99.938585396701853</v>
      </c>
      <c r="J2753" s="20">
        <f t="shared" si="965"/>
        <v>99.938585396701853</v>
      </c>
      <c r="K2753" s="20">
        <f t="shared" si="966"/>
        <v>99.938585396701853</v>
      </c>
    </row>
    <row r="2754" spans="1:11" ht="31.5">
      <c r="A2754" s="100"/>
      <c r="B2754" s="103"/>
      <c r="C2754" s="25" t="s">
        <v>206</v>
      </c>
      <c r="D2754" s="20">
        <f t="shared" si="967"/>
        <v>0</v>
      </c>
      <c r="E2754" s="20" t="s">
        <v>220</v>
      </c>
      <c r="F2754" s="20" t="s">
        <v>220</v>
      </c>
      <c r="G2754" s="20" t="s">
        <v>220</v>
      </c>
      <c r="H2754" s="20">
        <f t="shared" si="967"/>
        <v>0</v>
      </c>
      <c r="I2754" s="20">
        <v>0</v>
      </c>
      <c r="J2754" s="20" t="s">
        <v>220</v>
      </c>
      <c r="K2754" s="20" t="s">
        <v>220</v>
      </c>
    </row>
    <row r="2755" spans="1:11" ht="31.5">
      <c r="A2755" s="100"/>
      <c r="B2755" s="103"/>
      <c r="C2755" s="25" t="s">
        <v>207</v>
      </c>
      <c r="D2755" s="20">
        <f t="shared" si="967"/>
        <v>0</v>
      </c>
      <c r="E2755" s="20" t="s">
        <v>220</v>
      </c>
      <c r="F2755" s="20" t="s">
        <v>220</v>
      </c>
      <c r="G2755" s="20" t="s">
        <v>220</v>
      </c>
      <c r="H2755" s="20">
        <f t="shared" si="967"/>
        <v>0</v>
      </c>
      <c r="I2755" s="20">
        <v>0</v>
      </c>
      <c r="J2755" s="20" t="s">
        <v>220</v>
      </c>
      <c r="K2755" s="20" t="s">
        <v>220</v>
      </c>
    </row>
    <row r="2756" spans="1:11" ht="94.5">
      <c r="A2756" s="101"/>
      <c r="B2756" s="104"/>
      <c r="C2756" s="25" t="s">
        <v>200</v>
      </c>
      <c r="D2756" s="20">
        <f t="shared" si="967"/>
        <v>0</v>
      </c>
      <c r="E2756" s="20">
        <f t="shared" si="967"/>
        <v>0</v>
      </c>
      <c r="F2756" s="20">
        <f t="shared" si="967"/>
        <v>0</v>
      </c>
      <c r="G2756" s="20">
        <f t="shared" si="967"/>
        <v>0</v>
      </c>
      <c r="H2756" s="20">
        <f t="shared" si="967"/>
        <v>0</v>
      </c>
      <c r="I2756" s="20">
        <v>0</v>
      </c>
      <c r="J2756" s="20">
        <v>0</v>
      </c>
      <c r="K2756" s="20">
        <v>0</v>
      </c>
    </row>
    <row r="2757" spans="1:11">
      <c r="A2757" s="82"/>
      <c r="B2757" s="102" t="s">
        <v>5</v>
      </c>
      <c r="C2757" s="31" t="s">
        <v>3</v>
      </c>
      <c r="D2757" s="24">
        <f>D2758+D2760+D2762+D2763+D2764</f>
        <v>269490.2</v>
      </c>
      <c r="E2757" s="24" t="s">
        <v>220</v>
      </c>
      <c r="F2757" s="24" t="s">
        <v>220</v>
      </c>
      <c r="G2757" s="24" t="s">
        <v>220</v>
      </c>
      <c r="H2757" s="24">
        <f>H2758+H2760+H2762+H2763+H2764</f>
        <v>269314.89999999997</v>
      </c>
      <c r="I2757" s="24">
        <f>H2757/D2757*100</f>
        <v>99.934951252401731</v>
      </c>
      <c r="J2757" s="24" t="s">
        <v>220</v>
      </c>
      <c r="K2757" s="24" t="s">
        <v>220</v>
      </c>
    </row>
    <row r="2758" spans="1:11">
      <c r="A2758" s="82"/>
      <c r="B2758" s="103"/>
      <c r="C2758" s="25" t="s">
        <v>4</v>
      </c>
      <c r="D2758" s="24">
        <v>5389.9</v>
      </c>
      <c r="E2758" s="24">
        <v>5389.9</v>
      </c>
      <c r="F2758" s="24">
        <v>5389.9</v>
      </c>
      <c r="G2758" s="24">
        <v>5386.3</v>
      </c>
      <c r="H2758" s="24">
        <v>5386.3</v>
      </c>
      <c r="I2758" s="24">
        <f>H2758/D2758*100</f>
        <v>99.933208408319274</v>
      </c>
      <c r="J2758" s="24">
        <f>G2758/E2758*100</f>
        <v>99.933208408319274</v>
      </c>
      <c r="K2758" s="24">
        <f>G2758/F2758*100</f>
        <v>99.933208408319274</v>
      </c>
    </row>
    <row r="2759" spans="1:11" ht="47.25">
      <c r="A2759" s="82"/>
      <c r="B2759" s="103"/>
      <c r="C2759" s="25" t="s">
        <v>189</v>
      </c>
      <c r="D2759" s="24">
        <v>5389.9</v>
      </c>
      <c r="E2759" s="24">
        <v>5389.9</v>
      </c>
      <c r="F2759" s="24">
        <v>5389.9</v>
      </c>
      <c r="G2759" s="24">
        <v>5386.3</v>
      </c>
      <c r="H2759" s="24">
        <v>5386.3</v>
      </c>
      <c r="I2759" s="24">
        <f t="shared" ref="I2759:I2761" si="968">H2759/D2759*100</f>
        <v>99.933208408319274</v>
      </c>
      <c r="J2759" s="24">
        <f t="shared" ref="J2759:J2761" si="969">G2759/E2759*100</f>
        <v>99.933208408319274</v>
      </c>
      <c r="K2759" s="24">
        <f t="shared" ref="K2759:K2761" si="970">G2759/F2759*100</f>
        <v>99.933208408319274</v>
      </c>
    </row>
    <row r="2760" spans="1:11" ht="31.5">
      <c r="A2760" s="82"/>
      <c r="B2760" s="103"/>
      <c r="C2760" s="25" t="s">
        <v>205</v>
      </c>
      <c r="D2760" s="24">
        <v>264100.3</v>
      </c>
      <c r="E2760" s="24">
        <v>264100.3</v>
      </c>
      <c r="F2760" s="24">
        <v>264100.3</v>
      </c>
      <c r="G2760" s="24">
        <v>263928.59999999998</v>
      </c>
      <c r="H2760" s="24">
        <v>263928.59999999998</v>
      </c>
      <c r="I2760" s="24">
        <f t="shared" si="968"/>
        <v>99.934986821294785</v>
      </c>
      <c r="J2760" s="24">
        <f t="shared" si="969"/>
        <v>99.934986821294785</v>
      </c>
      <c r="K2760" s="24">
        <f t="shared" si="970"/>
        <v>99.934986821294785</v>
      </c>
    </row>
    <row r="2761" spans="1:11" ht="63">
      <c r="A2761" s="82"/>
      <c r="B2761" s="103"/>
      <c r="C2761" s="25" t="s">
        <v>190</v>
      </c>
      <c r="D2761" s="24">
        <v>264100.3</v>
      </c>
      <c r="E2761" s="24">
        <v>264100.3</v>
      </c>
      <c r="F2761" s="24">
        <v>264100.3</v>
      </c>
      <c r="G2761" s="24">
        <v>263928.59999999998</v>
      </c>
      <c r="H2761" s="24">
        <v>263928.59999999998</v>
      </c>
      <c r="I2761" s="24">
        <f t="shared" si="968"/>
        <v>99.934986821294785</v>
      </c>
      <c r="J2761" s="24">
        <f t="shared" si="969"/>
        <v>99.934986821294785</v>
      </c>
      <c r="K2761" s="24">
        <f t="shared" si="970"/>
        <v>99.934986821294785</v>
      </c>
    </row>
    <row r="2762" spans="1:11" ht="31.5">
      <c r="A2762" s="82"/>
      <c r="B2762" s="103"/>
      <c r="C2762" s="25" t="s">
        <v>206</v>
      </c>
      <c r="D2762" s="20">
        <v>0</v>
      </c>
      <c r="E2762" s="24" t="s">
        <v>220</v>
      </c>
      <c r="F2762" s="24" t="s">
        <v>220</v>
      </c>
      <c r="G2762" s="24" t="s">
        <v>220</v>
      </c>
      <c r="H2762" s="20">
        <v>0</v>
      </c>
      <c r="I2762" s="20">
        <v>0</v>
      </c>
      <c r="J2762" s="24" t="s">
        <v>220</v>
      </c>
      <c r="K2762" s="24" t="s">
        <v>220</v>
      </c>
    </row>
    <row r="2763" spans="1:11" ht="31.5">
      <c r="A2763" s="82"/>
      <c r="B2763" s="103"/>
      <c r="C2763" s="25" t="s">
        <v>207</v>
      </c>
      <c r="D2763" s="20">
        <v>0</v>
      </c>
      <c r="E2763" s="24" t="s">
        <v>220</v>
      </c>
      <c r="F2763" s="24" t="s">
        <v>220</v>
      </c>
      <c r="G2763" s="24" t="s">
        <v>220</v>
      </c>
      <c r="H2763" s="20">
        <v>0</v>
      </c>
      <c r="I2763" s="20">
        <v>0</v>
      </c>
      <c r="J2763" s="24" t="s">
        <v>220</v>
      </c>
      <c r="K2763" s="24" t="s">
        <v>220</v>
      </c>
    </row>
    <row r="2764" spans="1:11" ht="94.5">
      <c r="A2764" s="82"/>
      <c r="B2764" s="104"/>
      <c r="C2764" s="25" t="s">
        <v>200</v>
      </c>
      <c r="D2764" s="20">
        <v>0</v>
      </c>
      <c r="E2764" s="20">
        <v>0</v>
      </c>
      <c r="F2764" s="20">
        <v>0</v>
      </c>
      <c r="G2764" s="20">
        <v>0</v>
      </c>
      <c r="H2764" s="20">
        <v>0</v>
      </c>
      <c r="I2764" s="20">
        <v>0</v>
      </c>
      <c r="J2764" s="20">
        <v>0</v>
      </c>
      <c r="K2764" s="20">
        <v>0</v>
      </c>
    </row>
    <row r="2765" spans="1:11">
      <c r="A2765" s="82"/>
      <c r="B2765" s="102" t="s">
        <v>287</v>
      </c>
      <c r="C2765" s="31" t="s">
        <v>3</v>
      </c>
      <c r="D2765" s="24">
        <f>D2766+D2768+D2770+D2771+D2772</f>
        <v>9023.1999999999989</v>
      </c>
      <c r="E2765" s="24" t="s">
        <v>220</v>
      </c>
      <c r="F2765" s="24" t="s">
        <v>220</v>
      </c>
      <c r="G2765" s="24" t="s">
        <v>220</v>
      </c>
      <c r="H2765" s="24">
        <f>H2766+H2768+H2770+H2771+H2772</f>
        <v>9023.1999999999989</v>
      </c>
      <c r="I2765" s="24">
        <f>H2765/D2765*100</f>
        <v>100</v>
      </c>
      <c r="J2765" s="24" t="s">
        <v>220</v>
      </c>
      <c r="K2765" s="24" t="s">
        <v>220</v>
      </c>
    </row>
    <row r="2766" spans="1:11">
      <c r="A2766" s="82"/>
      <c r="B2766" s="103"/>
      <c r="C2766" s="25" t="s">
        <v>4</v>
      </c>
      <c r="D2766" s="24">
        <v>180.4</v>
      </c>
      <c r="E2766" s="24">
        <v>180.4</v>
      </c>
      <c r="F2766" s="24">
        <v>180.4</v>
      </c>
      <c r="G2766" s="24">
        <v>180.4</v>
      </c>
      <c r="H2766" s="24">
        <v>180.4</v>
      </c>
      <c r="I2766" s="24">
        <f>H2766/D2766*100</f>
        <v>100</v>
      </c>
      <c r="J2766" s="24">
        <f>G2766/E2766*100</f>
        <v>100</v>
      </c>
      <c r="K2766" s="24">
        <f>G2766/F2766*100</f>
        <v>100</v>
      </c>
    </row>
    <row r="2767" spans="1:11" ht="47.25">
      <c r="A2767" s="82"/>
      <c r="B2767" s="103"/>
      <c r="C2767" s="25" t="s">
        <v>189</v>
      </c>
      <c r="D2767" s="24">
        <v>180.4</v>
      </c>
      <c r="E2767" s="24">
        <v>180.4</v>
      </c>
      <c r="F2767" s="24">
        <v>180.4</v>
      </c>
      <c r="G2767" s="24">
        <v>180.4</v>
      </c>
      <c r="H2767" s="24">
        <v>180.4</v>
      </c>
      <c r="I2767" s="24">
        <f t="shared" ref="I2767:I2769" si="971">H2767/D2767*100</f>
        <v>100</v>
      </c>
      <c r="J2767" s="24">
        <f t="shared" ref="J2767:J2769" si="972">G2767/E2767*100</f>
        <v>100</v>
      </c>
      <c r="K2767" s="24">
        <f t="shared" ref="K2767:K2769" si="973">G2767/F2767*100</f>
        <v>100</v>
      </c>
    </row>
    <row r="2768" spans="1:11" ht="31.5">
      <c r="A2768" s="82"/>
      <c r="B2768" s="103"/>
      <c r="C2768" s="25" t="s">
        <v>205</v>
      </c>
      <c r="D2768" s="24">
        <v>8842.7999999999993</v>
      </c>
      <c r="E2768" s="24">
        <v>8842.7999999999993</v>
      </c>
      <c r="F2768" s="24">
        <v>8842.7999999999993</v>
      </c>
      <c r="G2768" s="24">
        <v>8842.7999999999993</v>
      </c>
      <c r="H2768" s="24">
        <v>8842.7999999999993</v>
      </c>
      <c r="I2768" s="24">
        <f t="shared" si="971"/>
        <v>100</v>
      </c>
      <c r="J2768" s="24">
        <f t="shared" si="972"/>
        <v>100</v>
      </c>
      <c r="K2768" s="24">
        <f t="shared" si="973"/>
        <v>100</v>
      </c>
    </row>
    <row r="2769" spans="1:11" ht="63">
      <c r="A2769" s="82"/>
      <c r="B2769" s="103"/>
      <c r="C2769" s="25" t="s">
        <v>190</v>
      </c>
      <c r="D2769" s="24">
        <v>8842.7999999999993</v>
      </c>
      <c r="E2769" s="24">
        <v>8842.7999999999993</v>
      </c>
      <c r="F2769" s="24">
        <v>8842.7999999999993</v>
      </c>
      <c r="G2769" s="24">
        <v>8842.7999999999993</v>
      </c>
      <c r="H2769" s="24">
        <v>8842.7999999999993</v>
      </c>
      <c r="I2769" s="24">
        <f t="shared" si="971"/>
        <v>100</v>
      </c>
      <c r="J2769" s="24">
        <f t="shared" si="972"/>
        <v>100</v>
      </c>
      <c r="K2769" s="24">
        <f t="shared" si="973"/>
        <v>100</v>
      </c>
    </row>
    <row r="2770" spans="1:11" ht="31.5">
      <c r="A2770" s="82"/>
      <c r="B2770" s="103"/>
      <c r="C2770" s="25" t="s">
        <v>206</v>
      </c>
      <c r="D2770" s="20">
        <v>0</v>
      </c>
      <c r="E2770" s="24" t="s">
        <v>220</v>
      </c>
      <c r="F2770" s="24" t="s">
        <v>220</v>
      </c>
      <c r="G2770" s="24" t="s">
        <v>220</v>
      </c>
      <c r="H2770" s="20">
        <v>0</v>
      </c>
      <c r="I2770" s="20">
        <v>0</v>
      </c>
      <c r="J2770" s="24" t="s">
        <v>220</v>
      </c>
      <c r="K2770" s="24" t="s">
        <v>220</v>
      </c>
    </row>
    <row r="2771" spans="1:11" ht="31.5">
      <c r="A2771" s="82"/>
      <c r="B2771" s="103"/>
      <c r="C2771" s="25" t="s">
        <v>207</v>
      </c>
      <c r="D2771" s="20">
        <v>0</v>
      </c>
      <c r="E2771" s="24" t="s">
        <v>220</v>
      </c>
      <c r="F2771" s="24" t="s">
        <v>220</v>
      </c>
      <c r="G2771" s="24" t="s">
        <v>220</v>
      </c>
      <c r="H2771" s="20">
        <v>0</v>
      </c>
      <c r="I2771" s="20">
        <v>0</v>
      </c>
      <c r="J2771" s="24" t="s">
        <v>220</v>
      </c>
      <c r="K2771" s="24" t="s">
        <v>220</v>
      </c>
    </row>
    <row r="2772" spans="1:11" ht="94.5">
      <c r="A2772" s="82"/>
      <c r="B2772" s="104"/>
      <c r="C2772" s="25" t="s">
        <v>200</v>
      </c>
      <c r="D2772" s="20">
        <v>0</v>
      </c>
      <c r="E2772" s="20">
        <v>0</v>
      </c>
      <c r="F2772" s="20">
        <v>0</v>
      </c>
      <c r="G2772" s="20">
        <v>0</v>
      </c>
      <c r="H2772" s="20">
        <v>0</v>
      </c>
      <c r="I2772" s="20">
        <v>0</v>
      </c>
      <c r="J2772" s="20">
        <v>0</v>
      </c>
      <c r="K2772" s="20">
        <v>0</v>
      </c>
    </row>
    <row r="2773" spans="1:11">
      <c r="A2773" s="82"/>
      <c r="B2773" s="102" t="s">
        <v>226</v>
      </c>
      <c r="C2773" s="31" t="s">
        <v>3</v>
      </c>
      <c r="D2773" s="24">
        <f>D2774+D2776+D2778+D2779+D2780</f>
        <v>4511.5999999999995</v>
      </c>
      <c r="E2773" s="24" t="s">
        <v>220</v>
      </c>
      <c r="F2773" s="24" t="s">
        <v>220</v>
      </c>
      <c r="G2773" s="24" t="s">
        <v>220</v>
      </c>
      <c r="H2773" s="24">
        <f>H2774+H2776+H2778+H2779+H2780</f>
        <v>4511.5999999999995</v>
      </c>
      <c r="I2773" s="24">
        <f>H2773/D2773*100</f>
        <v>100</v>
      </c>
      <c r="J2773" s="24" t="s">
        <v>220</v>
      </c>
      <c r="K2773" s="24" t="s">
        <v>220</v>
      </c>
    </row>
    <row r="2774" spans="1:11">
      <c r="A2774" s="82"/>
      <c r="B2774" s="103"/>
      <c r="C2774" s="25" t="s">
        <v>4</v>
      </c>
      <c r="D2774" s="24">
        <v>90.2</v>
      </c>
      <c r="E2774" s="24">
        <v>90.2</v>
      </c>
      <c r="F2774" s="24">
        <v>90.2</v>
      </c>
      <c r="G2774" s="24">
        <v>90.2</v>
      </c>
      <c r="H2774" s="24">
        <v>90.2</v>
      </c>
      <c r="I2774" s="24">
        <f>H2774/D2774*100</f>
        <v>100</v>
      </c>
      <c r="J2774" s="24">
        <f>G2774/E2774*100</f>
        <v>100</v>
      </c>
      <c r="K2774" s="24">
        <f>G2774/F2774*100</f>
        <v>100</v>
      </c>
    </row>
    <row r="2775" spans="1:11" ht="47.25">
      <c r="A2775" s="82"/>
      <c r="B2775" s="103"/>
      <c r="C2775" s="25" t="s">
        <v>189</v>
      </c>
      <c r="D2775" s="24">
        <v>90.2</v>
      </c>
      <c r="E2775" s="24">
        <v>90.2</v>
      </c>
      <c r="F2775" s="24">
        <v>90.2</v>
      </c>
      <c r="G2775" s="24">
        <v>90.2</v>
      </c>
      <c r="H2775" s="24">
        <v>90.2</v>
      </c>
      <c r="I2775" s="24">
        <f t="shared" ref="I2775:I2777" si="974">H2775/D2775*100</f>
        <v>100</v>
      </c>
      <c r="J2775" s="24">
        <f t="shared" ref="J2775:J2777" si="975">G2775/E2775*100</f>
        <v>100</v>
      </c>
      <c r="K2775" s="24">
        <f t="shared" ref="K2775:K2777" si="976">G2775/F2775*100</f>
        <v>100</v>
      </c>
    </row>
    <row r="2776" spans="1:11" ht="31.5">
      <c r="A2776" s="82"/>
      <c r="B2776" s="103"/>
      <c r="C2776" s="25" t="s">
        <v>205</v>
      </c>
      <c r="D2776" s="24">
        <v>4421.3999999999996</v>
      </c>
      <c r="E2776" s="24">
        <v>4421.3999999999996</v>
      </c>
      <c r="F2776" s="24">
        <v>4421.3999999999996</v>
      </c>
      <c r="G2776" s="24">
        <v>4421.3999999999996</v>
      </c>
      <c r="H2776" s="24">
        <v>4421.3999999999996</v>
      </c>
      <c r="I2776" s="24">
        <f t="shared" si="974"/>
        <v>100</v>
      </c>
      <c r="J2776" s="24">
        <f t="shared" si="975"/>
        <v>100</v>
      </c>
      <c r="K2776" s="24">
        <f t="shared" si="976"/>
        <v>100</v>
      </c>
    </row>
    <row r="2777" spans="1:11" ht="63">
      <c r="A2777" s="82"/>
      <c r="B2777" s="103"/>
      <c r="C2777" s="25" t="s">
        <v>190</v>
      </c>
      <c r="D2777" s="24">
        <v>4421.3999999999996</v>
      </c>
      <c r="E2777" s="24">
        <v>4421.3999999999996</v>
      </c>
      <c r="F2777" s="24">
        <v>4421.3999999999996</v>
      </c>
      <c r="G2777" s="24">
        <v>4421.3999999999996</v>
      </c>
      <c r="H2777" s="24">
        <v>4421.3999999999996</v>
      </c>
      <c r="I2777" s="24">
        <f t="shared" si="974"/>
        <v>100</v>
      </c>
      <c r="J2777" s="24">
        <f t="shared" si="975"/>
        <v>100</v>
      </c>
      <c r="K2777" s="24">
        <f t="shared" si="976"/>
        <v>100</v>
      </c>
    </row>
    <row r="2778" spans="1:11" ht="31.5">
      <c r="A2778" s="82"/>
      <c r="B2778" s="103"/>
      <c r="C2778" s="25" t="s">
        <v>206</v>
      </c>
      <c r="D2778" s="20">
        <v>0</v>
      </c>
      <c r="E2778" s="24" t="s">
        <v>220</v>
      </c>
      <c r="F2778" s="24" t="s">
        <v>220</v>
      </c>
      <c r="G2778" s="24" t="s">
        <v>220</v>
      </c>
      <c r="H2778" s="20">
        <v>0</v>
      </c>
      <c r="I2778" s="20">
        <v>0</v>
      </c>
      <c r="J2778" s="24" t="s">
        <v>220</v>
      </c>
      <c r="K2778" s="24" t="s">
        <v>220</v>
      </c>
    </row>
    <row r="2779" spans="1:11" ht="31.5">
      <c r="A2779" s="82"/>
      <c r="B2779" s="103"/>
      <c r="C2779" s="25" t="s">
        <v>207</v>
      </c>
      <c r="D2779" s="20">
        <v>0</v>
      </c>
      <c r="E2779" s="24" t="s">
        <v>220</v>
      </c>
      <c r="F2779" s="24" t="s">
        <v>220</v>
      </c>
      <c r="G2779" s="24" t="s">
        <v>220</v>
      </c>
      <c r="H2779" s="20">
        <v>0</v>
      </c>
      <c r="I2779" s="20">
        <v>0</v>
      </c>
      <c r="J2779" s="24" t="s">
        <v>220</v>
      </c>
      <c r="K2779" s="24" t="s">
        <v>220</v>
      </c>
    </row>
    <row r="2780" spans="1:11" ht="94.5">
      <c r="A2780" s="82"/>
      <c r="B2780" s="104"/>
      <c r="C2780" s="25" t="s">
        <v>200</v>
      </c>
      <c r="D2780" s="20">
        <v>0</v>
      </c>
      <c r="E2780" s="20">
        <v>0</v>
      </c>
      <c r="F2780" s="20">
        <v>0</v>
      </c>
      <c r="G2780" s="20">
        <v>0</v>
      </c>
      <c r="H2780" s="20">
        <v>0</v>
      </c>
      <c r="I2780" s="20">
        <v>0</v>
      </c>
      <c r="J2780" s="20">
        <v>0</v>
      </c>
      <c r="K2780" s="20">
        <v>0</v>
      </c>
    </row>
    <row r="2781" spans="1:11">
      <c r="A2781" s="82"/>
      <c r="B2781" s="102" t="s">
        <v>317</v>
      </c>
      <c r="C2781" s="31" t="s">
        <v>3</v>
      </c>
      <c r="D2781" s="24">
        <f>D2782+D2784+D2786+D2787+D2788</f>
        <v>2255.7999999999997</v>
      </c>
      <c r="E2781" s="24" t="s">
        <v>220</v>
      </c>
      <c r="F2781" s="24" t="s">
        <v>220</v>
      </c>
      <c r="G2781" s="24" t="s">
        <v>220</v>
      </c>
      <c r="H2781" s="24">
        <f>H2782+H2784+H2786+H2787+H2788</f>
        <v>2255.7999999999997</v>
      </c>
      <c r="I2781" s="24">
        <f>H2781/D2781*100</f>
        <v>100</v>
      </c>
      <c r="J2781" s="24" t="s">
        <v>220</v>
      </c>
      <c r="K2781" s="24" t="s">
        <v>220</v>
      </c>
    </row>
    <row r="2782" spans="1:11">
      <c r="A2782" s="82"/>
      <c r="B2782" s="103"/>
      <c r="C2782" s="25" t="s">
        <v>4</v>
      </c>
      <c r="D2782" s="24">
        <v>45.1</v>
      </c>
      <c r="E2782" s="24">
        <v>45.1</v>
      </c>
      <c r="F2782" s="24">
        <v>45.1</v>
      </c>
      <c r="G2782" s="24">
        <v>45.1</v>
      </c>
      <c r="H2782" s="24">
        <v>45.1</v>
      </c>
      <c r="I2782" s="24">
        <f>H2782/D2782*100</f>
        <v>100</v>
      </c>
      <c r="J2782" s="24">
        <f>G2782/E2782*100</f>
        <v>100</v>
      </c>
      <c r="K2782" s="24">
        <f>G2782/F2782*100</f>
        <v>100</v>
      </c>
    </row>
    <row r="2783" spans="1:11" ht="47.25">
      <c r="A2783" s="82"/>
      <c r="B2783" s="103"/>
      <c r="C2783" s="25" t="s">
        <v>189</v>
      </c>
      <c r="D2783" s="24">
        <v>45.1</v>
      </c>
      <c r="E2783" s="24">
        <v>45.1</v>
      </c>
      <c r="F2783" s="24">
        <v>45.1</v>
      </c>
      <c r="G2783" s="24">
        <v>45.1</v>
      </c>
      <c r="H2783" s="24">
        <v>45.1</v>
      </c>
      <c r="I2783" s="24">
        <f t="shared" ref="I2783:I2785" si="977">H2783/D2783*100</f>
        <v>100</v>
      </c>
      <c r="J2783" s="24">
        <f t="shared" ref="J2783:J2785" si="978">G2783/E2783*100</f>
        <v>100</v>
      </c>
      <c r="K2783" s="24">
        <f t="shared" ref="K2783:K2785" si="979">G2783/F2783*100</f>
        <v>100</v>
      </c>
    </row>
    <row r="2784" spans="1:11" ht="31.5">
      <c r="A2784" s="82"/>
      <c r="B2784" s="103"/>
      <c r="C2784" s="25" t="s">
        <v>205</v>
      </c>
      <c r="D2784" s="24">
        <v>2210.6999999999998</v>
      </c>
      <c r="E2784" s="24">
        <v>2210.6999999999998</v>
      </c>
      <c r="F2784" s="24">
        <v>2210.6999999999998</v>
      </c>
      <c r="G2784" s="24">
        <v>2210.6999999999998</v>
      </c>
      <c r="H2784" s="24">
        <v>2210.6999999999998</v>
      </c>
      <c r="I2784" s="24">
        <f t="shared" si="977"/>
        <v>100</v>
      </c>
      <c r="J2784" s="24">
        <f t="shared" si="978"/>
        <v>100</v>
      </c>
      <c r="K2784" s="24">
        <f t="shared" si="979"/>
        <v>100</v>
      </c>
    </row>
    <row r="2785" spans="1:11" ht="63">
      <c r="A2785" s="82"/>
      <c r="B2785" s="103"/>
      <c r="C2785" s="25" t="s">
        <v>190</v>
      </c>
      <c r="D2785" s="24">
        <v>2210.6999999999998</v>
      </c>
      <c r="E2785" s="24">
        <v>2210.6999999999998</v>
      </c>
      <c r="F2785" s="24">
        <v>2210.6999999999998</v>
      </c>
      <c r="G2785" s="24">
        <v>2210.6999999999998</v>
      </c>
      <c r="H2785" s="24">
        <v>2210.6999999999998</v>
      </c>
      <c r="I2785" s="24">
        <f t="shared" si="977"/>
        <v>100</v>
      </c>
      <c r="J2785" s="24">
        <f t="shared" si="978"/>
        <v>100</v>
      </c>
      <c r="K2785" s="24">
        <f t="shared" si="979"/>
        <v>100</v>
      </c>
    </row>
    <row r="2786" spans="1:11" ht="31.5">
      <c r="A2786" s="82"/>
      <c r="B2786" s="103"/>
      <c r="C2786" s="25" t="s">
        <v>206</v>
      </c>
      <c r="D2786" s="20">
        <v>0</v>
      </c>
      <c r="E2786" s="24" t="s">
        <v>220</v>
      </c>
      <c r="F2786" s="24" t="s">
        <v>220</v>
      </c>
      <c r="G2786" s="24" t="s">
        <v>220</v>
      </c>
      <c r="H2786" s="20">
        <v>0</v>
      </c>
      <c r="I2786" s="20">
        <v>0</v>
      </c>
      <c r="J2786" s="24" t="s">
        <v>220</v>
      </c>
      <c r="K2786" s="24" t="s">
        <v>220</v>
      </c>
    </row>
    <row r="2787" spans="1:11" ht="31.5">
      <c r="A2787" s="82"/>
      <c r="B2787" s="103"/>
      <c r="C2787" s="25" t="s">
        <v>207</v>
      </c>
      <c r="D2787" s="20">
        <v>0</v>
      </c>
      <c r="E2787" s="24" t="s">
        <v>220</v>
      </c>
      <c r="F2787" s="24" t="s">
        <v>220</v>
      </c>
      <c r="G2787" s="24" t="s">
        <v>220</v>
      </c>
      <c r="H2787" s="20">
        <v>0</v>
      </c>
      <c r="I2787" s="20">
        <v>0</v>
      </c>
      <c r="J2787" s="24" t="s">
        <v>220</v>
      </c>
      <c r="K2787" s="24" t="s">
        <v>220</v>
      </c>
    </row>
    <row r="2788" spans="1:11" ht="94.5">
      <c r="A2788" s="82"/>
      <c r="B2788" s="104"/>
      <c r="C2788" s="25" t="s">
        <v>200</v>
      </c>
      <c r="D2788" s="20">
        <v>0</v>
      </c>
      <c r="E2788" s="20">
        <v>0</v>
      </c>
      <c r="F2788" s="20">
        <v>0</v>
      </c>
      <c r="G2788" s="20">
        <v>0</v>
      </c>
      <c r="H2788" s="20">
        <v>0</v>
      </c>
      <c r="I2788" s="20">
        <v>0</v>
      </c>
      <c r="J2788" s="20">
        <v>0</v>
      </c>
      <c r="K2788" s="20">
        <v>0</v>
      </c>
    </row>
    <row r="2789" spans="1:11">
      <c r="A2789" s="99" t="s">
        <v>257</v>
      </c>
      <c r="B2789" s="102" t="s">
        <v>5</v>
      </c>
      <c r="C2789" s="31" t="s">
        <v>3</v>
      </c>
      <c r="D2789" s="20">
        <f>D2790+D2792+D2794+D2795</f>
        <v>17443.5</v>
      </c>
      <c r="E2789" s="20" t="s">
        <v>223</v>
      </c>
      <c r="F2789" s="20" t="s">
        <v>220</v>
      </c>
      <c r="G2789" s="20" t="s">
        <v>220</v>
      </c>
      <c r="H2789" s="20">
        <f>H2790+H2792+H2794+H2795</f>
        <v>17443.5</v>
      </c>
      <c r="I2789" s="24">
        <f>H2789/D2789*100</f>
        <v>100</v>
      </c>
      <c r="J2789" s="24" t="s">
        <v>220</v>
      </c>
      <c r="K2789" s="24" t="s">
        <v>220</v>
      </c>
    </row>
    <row r="2790" spans="1:11">
      <c r="A2790" s="100"/>
      <c r="B2790" s="103"/>
      <c r="C2790" s="25" t="s">
        <v>4</v>
      </c>
      <c r="D2790" s="20">
        <v>348.9</v>
      </c>
      <c r="E2790" s="20">
        <v>348.9</v>
      </c>
      <c r="F2790" s="20">
        <v>348.9</v>
      </c>
      <c r="G2790" s="20">
        <v>348.9</v>
      </c>
      <c r="H2790" s="20">
        <v>348.9</v>
      </c>
      <c r="I2790" s="24">
        <f>H2790/D2790*100</f>
        <v>100</v>
      </c>
      <c r="J2790" s="24">
        <f>G2790/E2790*100</f>
        <v>100</v>
      </c>
      <c r="K2790" s="24">
        <f>G2790/F2790*100</f>
        <v>100</v>
      </c>
    </row>
    <row r="2791" spans="1:11" ht="47.25">
      <c r="A2791" s="100"/>
      <c r="B2791" s="103"/>
      <c r="C2791" s="25" t="s">
        <v>189</v>
      </c>
      <c r="D2791" s="20">
        <v>348.9</v>
      </c>
      <c r="E2791" s="20">
        <v>348.9</v>
      </c>
      <c r="F2791" s="20">
        <v>348.9</v>
      </c>
      <c r="G2791" s="20">
        <v>348.9</v>
      </c>
      <c r="H2791" s="20">
        <v>348.9</v>
      </c>
      <c r="I2791" s="24">
        <f t="shared" ref="I2791:I2793" si="980">H2791/D2791*100</f>
        <v>100</v>
      </c>
      <c r="J2791" s="24">
        <f t="shared" ref="J2791:J2793" si="981">G2791/E2791*100</f>
        <v>100</v>
      </c>
      <c r="K2791" s="24">
        <f t="shared" ref="K2791:K2793" si="982">G2791/F2791*100</f>
        <v>100</v>
      </c>
    </row>
    <row r="2792" spans="1:11" ht="31.5">
      <c r="A2792" s="100"/>
      <c r="B2792" s="103"/>
      <c r="C2792" s="25" t="s">
        <v>205</v>
      </c>
      <c r="D2792" s="20">
        <v>17094.599999999999</v>
      </c>
      <c r="E2792" s="20">
        <v>17094.599999999999</v>
      </c>
      <c r="F2792" s="20">
        <v>17094.599999999999</v>
      </c>
      <c r="G2792" s="20">
        <v>17094.599999999999</v>
      </c>
      <c r="H2792" s="20">
        <v>17094.599999999999</v>
      </c>
      <c r="I2792" s="24">
        <f t="shared" si="980"/>
        <v>100</v>
      </c>
      <c r="J2792" s="24">
        <f t="shared" si="981"/>
        <v>100</v>
      </c>
      <c r="K2792" s="24">
        <f t="shared" si="982"/>
        <v>100</v>
      </c>
    </row>
    <row r="2793" spans="1:11" ht="63">
      <c r="A2793" s="100"/>
      <c r="B2793" s="103"/>
      <c r="C2793" s="25" t="s">
        <v>190</v>
      </c>
      <c r="D2793" s="20">
        <v>17094.599999999999</v>
      </c>
      <c r="E2793" s="20">
        <v>17094.599999999999</v>
      </c>
      <c r="F2793" s="20">
        <v>17094.599999999999</v>
      </c>
      <c r="G2793" s="20">
        <v>17094.599999999999</v>
      </c>
      <c r="H2793" s="20">
        <v>17094.599999999999</v>
      </c>
      <c r="I2793" s="24">
        <f t="shared" si="980"/>
        <v>100</v>
      </c>
      <c r="J2793" s="24">
        <f t="shared" si="981"/>
        <v>100</v>
      </c>
      <c r="K2793" s="24">
        <f t="shared" si="982"/>
        <v>100</v>
      </c>
    </row>
    <row r="2794" spans="1:11" ht="31.5">
      <c r="A2794" s="100"/>
      <c r="B2794" s="103"/>
      <c r="C2794" s="25" t="s">
        <v>206</v>
      </c>
      <c r="D2794" s="20">
        <v>0</v>
      </c>
      <c r="E2794" s="20" t="s">
        <v>220</v>
      </c>
      <c r="F2794" s="20" t="s">
        <v>220</v>
      </c>
      <c r="G2794" s="20" t="s">
        <v>220</v>
      </c>
      <c r="H2794" s="20">
        <v>0</v>
      </c>
      <c r="I2794" s="20">
        <v>0</v>
      </c>
      <c r="J2794" s="83" t="s">
        <v>220</v>
      </c>
      <c r="K2794" s="83" t="s">
        <v>220</v>
      </c>
    </row>
    <row r="2795" spans="1:11" ht="31.5">
      <c r="A2795" s="100"/>
      <c r="B2795" s="103"/>
      <c r="C2795" s="25" t="s">
        <v>207</v>
      </c>
      <c r="D2795" s="20">
        <v>0</v>
      </c>
      <c r="E2795" s="20" t="s">
        <v>220</v>
      </c>
      <c r="F2795" s="20" t="s">
        <v>220</v>
      </c>
      <c r="G2795" s="20" t="s">
        <v>220</v>
      </c>
      <c r="H2795" s="20">
        <v>0</v>
      </c>
      <c r="I2795" s="20">
        <v>0</v>
      </c>
      <c r="J2795" s="83" t="s">
        <v>220</v>
      </c>
      <c r="K2795" s="83" t="s">
        <v>220</v>
      </c>
    </row>
    <row r="2796" spans="1:11" ht="94.5">
      <c r="A2796" s="101"/>
      <c r="B2796" s="104"/>
      <c r="C2796" s="25" t="s">
        <v>200</v>
      </c>
      <c r="D2796" s="20">
        <v>0</v>
      </c>
      <c r="E2796" s="20">
        <v>0</v>
      </c>
      <c r="F2796" s="20">
        <v>0</v>
      </c>
      <c r="G2796" s="20">
        <v>0</v>
      </c>
      <c r="H2796" s="20">
        <v>0</v>
      </c>
      <c r="I2796" s="20">
        <v>0</v>
      </c>
      <c r="J2796" s="20">
        <v>0</v>
      </c>
      <c r="K2796" s="20">
        <v>0</v>
      </c>
    </row>
    <row r="2797" spans="1:11">
      <c r="A2797" s="99" t="s">
        <v>256</v>
      </c>
      <c r="B2797" s="102" t="s">
        <v>5</v>
      </c>
      <c r="C2797" s="31" t="s">
        <v>3</v>
      </c>
      <c r="D2797" s="24">
        <f>D2798+D2800+D2802+D2803+D2804</f>
        <v>0</v>
      </c>
      <c r="E2797" s="24" t="s">
        <v>220</v>
      </c>
      <c r="F2797" s="24" t="s">
        <v>220</v>
      </c>
      <c r="G2797" s="24" t="s">
        <v>220</v>
      </c>
      <c r="H2797" s="24">
        <f>H2798+H2800+H2802+H2803+H2804</f>
        <v>0</v>
      </c>
      <c r="I2797" s="24">
        <v>0</v>
      </c>
      <c r="J2797" s="24" t="s">
        <v>220</v>
      </c>
      <c r="K2797" s="24" t="s">
        <v>220</v>
      </c>
    </row>
    <row r="2798" spans="1:11">
      <c r="A2798" s="100"/>
      <c r="B2798" s="103"/>
      <c r="C2798" s="25" t="s">
        <v>4</v>
      </c>
      <c r="D2798" s="24">
        <v>0</v>
      </c>
      <c r="E2798" s="24">
        <v>0</v>
      </c>
      <c r="F2798" s="24">
        <v>0</v>
      </c>
      <c r="G2798" s="24">
        <v>0</v>
      </c>
      <c r="H2798" s="24">
        <v>0</v>
      </c>
      <c r="I2798" s="24">
        <v>0</v>
      </c>
      <c r="J2798" s="24">
        <v>0</v>
      </c>
      <c r="K2798" s="24">
        <v>0</v>
      </c>
    </row>
    <row r="2799" spans="1:11" ht="47.25">
      <c r="A2799" s="100"/>
      <c r="B2799" s="103"/>
      <c r="C2799" s="25" t="s">
        <v>189</v>
      </c>
      <c r="D2799" s="24">
        <v>0</v>
      </c>
      <c r="E2799" s="24">
        <v>0</v>
      </c>
      <c r="F2799" s="24">
        <v>0</v>
      </c>
      <c r="G2799" s="24">
        <v>0</v>
      </c>
      <c r="H2799" s="24">
        <v>0</v>
      </c>
      <c r="I2799" s="24">
        <v>0</v>
      </c>
      <c r="J2799" s="24">
        <v>0</v>
      </c>
      <c r="K2799" s="20">
        <v>0</v>
      </c>
    </row>
    <row r="2800" spans="1:11" ht="31.5">
      <c r="A2800" s="100"/>
      <c r="B2800" s="103"/>
      <c r="C2800" s="25" t="s">
        <v>205</v>
      </c>
      <c r="D2800" s="24">
        <v>0</v>
      </c>
      <c r="E2800" s="24">
        <v>0</v>
      </c>
      <c r="F2800" s="24">
        <v>0</v>
      </c>
      <c r="G2800" s="24">
        <v>0</v>
      </c>
      <c r="H2800" s="24">
        <v>0</v>
      </c>
      <c r="I2800" s="24">
        <v>0</v>
      </c>
      <c r="J2800" s="24">
        <v>0</v>
      </c>
      <c r="K2800" s="20">
        <v>0</v>
      </c>
    </row>
    <row r="2801" spans="1:11" ht="63">
      <c r="A2801" s="100"/>
      <c r="B2801" s="103"/>
      <c r="C2801" s="25" t="s">
        <v>190</v>
      </c>
      <c r="D2801" s="24">
        <v>0</v>
      </c>
      <c r="E2801" s="24">
        <v>0</v>
      </c>
      <c r="F2801" s="24">
        <v>0</v>
      </c>
      <c r="G2801" s="24">
        <v>0</v>
      </c>
      <c r="H2801" s="20">
        <v>0</v>
      </c>
      <c r="I2801" s="20">
        <v>0</v>
      </c>
      <c r="J2801" s="20">
        <v>0</v>
      </c>
      <c r="K2801" s="20">
        <v>0</v>
      </c>
    </row>
    <row r="2802" spans="1:11" ht="31.5">
      <c r="A2802" s="100"/>
      <c r="B2802" s="103"/>
      <c r="C2802" s="25" t="s">
        <v>206</v>
      </c>
      <c r="D2802" s="20">
        <v>0</v>
      </c>
      <c r="E2802" s="24" t="s">
        <v>220</v>
      </c>
      <c r="F2802" s="24" t="s">
        <v>220</v>
      </c>
      <c r="G2802" s="24" t="s">
        <v>220</v>
      </c>
      <c r="H2802" s="20">
        <v>0</v>
      </c>
      <c r="I2802" s="20">
        <v>0</v>
      </c>
      <c r="J2802" s="24" t="s">
        <v>220</v>
      </c>
      <c r="K2802" s="24" t="s">
        <v>220</v>
      </c>
    </row>
    <row r="2803" spans="1:11" ht="31.5">
      <c r="A2803" s="100"/>
      <c r="B2803" s="103"/>
      <c r="C2803" s="25" t="s">
        <v>207</v>
      </c>
      <c r="D2803" s="20">
        <v>0</v>
      </c>
      <c r="E2803" s="24" t="s">
        <v>220</v>
      </c>
      <c r="F2803" s="24" t="s">
        <v>220</v>
      </c>
      <c r="G2803" s="24" t="s">
        <v>220</v>
      </c>
      <c r="H2803" s="20">
        <v>0</v>
      </c>
      <c r="I2803" s="20">
        <v>0</v>
      </c>
      <c r="J2803" s="24" t="s">
        <v>220</v>
      </c>
      <c r="K2803" s="24" t="s">
        <v>220</v>
      </c>
    </row>
    <row r="2804" spans="1:11" ht="94.5">
      <c r="A2804" s="101"/>
      <c r="B2804" s="104"/>
      <c r="C2804" s="25" t="s">
        <v>200</v>
      </c>
      <c r="D2804" s="20">
        <v>0</v>
      </c>
      <c r="E2804" s="20">
        <v>0</v>
      </c>
      <c r="F2804" s="20">
        <v>0</v>
      </c>
      <c r="G2804" s="20">
        <v>0</v>
      </c>
      <c r="H2804" s="20">
        <v>0</v>
      </c>
      <c r="I2804" s="20">
        <v>0</v>
      </c>
      <c r="J2804" s="20">
        <v>0</v>
      </c>
      <c r="K2804" s="20">
        <v>0</v>
      </c>
    </row>
    <row r="2805" spans="1:11">
      <c r="A2805" s="99" t="s">
        <v>330</v>
      </c>
      <c r="B2805" s="102" t="s">
        <v>5</v>
      </c>
      <c r="C2805" s="31" t="s">
        <v>3</v>
      </c>
      <c r="D2805" s="24">
        <f>D2806+D2808+D2810+D2811+D2812</f>
        <v>2882.1000000000004</v>
      </c>
      <c r="E2805" s="24" t="s">
        <v>220</v>
      </c>
      <c r="F2805" s="24" t="s">
        <v>220</v>
      </c>
      <c r="G2805" s="24" t="s">
        <v>220</v>
      </c>
      <c r="H2805" s="24">
        <f>H2806+H2808+H2810+H2811+H2812</f>
        <v>2741.5</v>
      </c>
      <c r="I2805" s="24">
        <f>H2805/D2805*100</f>
        <v>95.121612712952356</v>
      </c>
      <c r="J2805" s="24" t="s">
        <v>220</v>
      </c>
      <c r="K2805" s="24" t="s">
        <v>220</v>
      </c>
    </row>
    <row r="2806" spans="1:11">
      <c r="A2806" s="100"/>
      <c r="B2806" s="103"/>
      <c r="C2806" s="25" t="s">
        <v>4</v>
      </c>
      <c r="D2806" s="24">
        <v>2882.1000000000004</v>
      </c>
      <c r="E2806" s="24">
        <v>2882.1000000000004</v>
      </c>
      <c r="F2806" s="24">
        <v>2882.1000000000004</v>
      </c>
      <c r="G2806" s="24">
        <v>2778.5</v>
      </c>
      <c r="H2806" s="24">
        <v>2741.5</v>
      </c>
      <c r="I2806" s="24">
        <f>H2806/D2806*100</f>
        <v>95.121612712952356</v>
      </c>
      <c r="J2806" s="24">
        <f>G2806/E2806*100</f>
        <v>96.405398841122775</v>
      </c>
      <c r="K2806" s="24">
        <f>G2806/F2806*100</f>
        <v>96.405398841122775</v>
      </c>
    </row>
    <row r="2807" spans="1:11" ht="47.25">
      <c r="A2807" s="100"/>
      <c r="B2807" s="103"/>
      <c r="C2807" s="25" t="s">
        <v>189</v>
      </c>
      <c r="D2807" s="24">
        <v>0</v>
      </c>
      <c r="E2807" s="24">
        <v>0</v>
      </c>
      <c r="F2807" s="24">
        <v>0</v>
      </c>
      <c r="G2807" s="24">
        <v>0</v>
      </c>
      <c r="H2807" s="24">
        <v>0</v>
      </c>
      <c r="I2807" s="24">
        <v>0</v>
      </c>
      <c r="J2807" s="24">
        <v>0</v>
      </c>
      <c r="K2807" s="20">
        <v>0</v>
      </c>
    </row>
    <row r="2808" spans="1:11" ht="31.5">
      <c r="A2808" s="100"/>
      <c r="B2808" s="103"/>
      <c r="C2808" s="25" t="s">
        <v>205</v>
      </c>
      <c r="D2808" s="24">
        <v>0</v>
      </c>
      <c r="E2808" s="24">
        <v>0</v>
      </c>
      <c r="F2808" s="24">
        <v>0</v>
      </c>
      <c r="G2808" s="24">
        <v>0</v>
      </c>
      <c r="H2808" s="24">
        <v>0</v>
      </c>
      <c r="I2808" s="24">
        <v>0</v>
      </c>
      <c r="J2808" s="24">
        <v>0</v>
      </c>
      <c r="K2808" s="20">
        <v>0</v>
      </c>
    </row>
    <row r="2809" spans="1:11" ht="63">
      <c r="A2809" s="100"/>
      <c r="B2809" s="103"/>
      <c r="C2809" s="25" t="s">
        <v>190</v>
      </c>
      <c r="D2809" s="24">
        <v>0</v>
      </c>
      <c r="E2809" s="24">
        <v>0</v>
      </c>
      <c r="F2809" s="24">
        <v>0</v>
      </c>
      <c r="G2809" s="24">
        <v>0</v>
      </c>
      <c r="H2809" s="20">
        <v>0</v>
      </c>
      <c r="I2809" s="20">
        <v>0</v>
      </c>
      <c r="J2809" s="20">
        <v>0</v>
      </c>
      <c r="K2809" s="20">
        <v>0</v>
      </c>
    </row>
    <row r="2810" spans="1:11" ht="31.5">
      <c r="A2810" s="100"/>
      <c r="B2810" s="103"/>
      <c r="C2810" s="25" t="s">
        <v>206</v>
      </c>
      <c r="D2810" s="20">
        <v>0</v>
      </c>
      <c r="E2810" s="24" t="s">
        <v>220</v>
      </c>
      <c r="F2810" s="24" t="s">
        <v>220</v>
      </c>
      <c r="G2810" s="24" t="s">
        <v>220</v>
      </c>
      <c r="H2810" s="20">
        <v>0</v>
      </c>
      <c r="I2810" s="20">
        <v>0</v>
      </c>
      <c r="J2810" s="24" t="s">
        <v>220</v>
      </c>
      <c r="K2810" s="24" t="s">
        <v>220</v>
      </c>
    </row>
    <row r="2811" spans="1:11" ht="31.5">
      <c r="A2811" s="100"/>
      <c r="B2811" s="103"/>
      <c r="C2811" s="25" t="s">
        <v>207</v>
      </c>
      <c r="D2811" s="20">
        <v>0</v>
      </c>
      <c r="E2811" s="24" t="s">
        <v>220</v>
      </c>
      <c r="F2811" s="24" t="s">
        <v>220</v>
      </c>
      <c r="G2811" s="24" t="s">
        <v>220</v>
      </c>
      <c r="H2811" s="20">
        <v>0</v>
      </c>
      <c r="I2811" s="20">
        <v>0</v>
      </c>
      <c r="J2811" s="24" t="s">
        <v>220</v>
      </c>
      <c r="K2811" s="24" t="s">
        <v>220</v>
      </c>
    </row>
    <row r="2812" spans="1:11" ht="94.5">
      <c r="A2812" s="101"/>
      <c r="B2812" s="104"/>
      <c r="C2812" s="25" t="s">
        <v>200</v>
      </c>
      <c r="D2812" s="20">
        <v>0</v>
      </c>
      <c r="E2812" s="20">
        <v>0</v>
      </c>
      <c r="F2812" s="20">
        <v>0</v>
      </c>
      <c r="G2812" s="20">
        <v>0</v>
      </c>
      <c r="H2812" s="20">
        <v>0</v>
      </c>
      <c r="I2812" s="20">
        <v>0</v>
      </c>
      <c r="J2812" s="20">
        <v>0</v>
      </c>
      <c r="K2812" s="20">
        <v>0</v>
      </c>
    </row>
    <row r="2813" spans="1:11">
      <c r="A2813" s="99" t="s">
        <v>329</v>
      </c>
      <c r="B2813" s="102" t="s">
        <v>5</v>
      </c>
      <c r="C2813" s="31" t="s">
        <v>3</v>
      </c>
      <c r="D2813" s="24">
        <f>D2814+D2816+D2818+D2819+D2820</f>
        <v>11185</v>
      </c>
      <c r="E2813" s="24" t="s">
        <v>220</v>
      </c>
      <c r="F2813" s="24" t="s">
        <v>220</v>
      </c>
      <c r="G2813" s="24" t="s">
        <v>220</v>
      </c>
      <c r="H2813" s="24">
        <f>H2814+H2816+H2818+H2819+H2820</f>
        <v>11103.9</v>
      </c>
      <c r="I2813" s="24">
        <f>H2813/D2813*100</f>
        <v>99.274921770227976</v>
      </c>
      <c r="J2813" s="24" t="s">
        <v>220</v>
      </c>
      <c r="K2813" s="24" t="s">
        <v>220</v>
      </c>
    </row>
    <row r="2814" spans="1:11">
      <c r="A2814" s="100"/>
      <c r="B2814" s="103"/>
      <c r="C2814" s="25" t="s">
        <v>4</v>
      </c>
      <c r="D2814" s="24">
        <v>11185</v>
      </c>
      <c r="E2814" s="24">
        <v>11185</v>
      </c>
      <c r="F2814" s="24">
        <v>11185</v>
      </c>
      <c r="G2814" s="24">
        <v>11103.9</v>
      </c>
      <c r="H2814" s="24">
        <v>11103.9</v>
      </c>
      <c r="I2814" s="24">
        <f>H2814/D2814*100</f>
        <v>99.274921770227976</v>
      </c>
      <c r="J2814" s="24">
        <f>G2814/E2814*100</f>
        <v>99.274921770227976</v>
      </c>
      <c r="K2814" s="24">
        <f>G2814/F2814*100</f>
        <v>99.274921770227976</v>
      </c>
    </row>
    <row r="2815" spans="1:11" ht="47.25">
      <c r="A2815" s="100"/>
      <c r="B2815" s="103"/>
      <c r="C2815" s="25" t="s">
        <v>189</v>
      </c>
      <c r="D2815" s="24">
        <v>0</v>
      </c>
      <c r="E2815" s="24">
        <v>0</v>
      </c>
      <c r="F2815" s="24">
        <v>0</v>
      </c>
      <c r="G2815" s="24">
        <v>0</v>
      </c>
      <c r="H2815" s="24">
        <v>0</v>
      </c>
      <c r="I2815" s="24">
        <v>0</v>
      </c>
      <c r="J2815" s="24">
        <v>0</v>
      </c>
      <c r="K2815" s="20">
        <v>0</v>
      </c>
    </row>
    <row r="2816" spans="1:11" ht="31.5">
      <c r="A2816" s="100"/>
      <c r="B2816" s="103"/>
      <c r="C2816" s="25" t="s">
        <v>205</v>
      </c>
      <c r="D2816" s="24">
        <v>0</v>
      </c>
      <c r="E2816" s="24">
        <v>0</v>
      </c>
      <c r="F2816" s="24">
        <v>0</v>
      </c>
      <c r="G2816" s="24">
        <v>0</v>
      </c>
      <c r="H2816" s="24">
        <v>0</v>
      </c>
      <c r="I2816" s="24">
        <v>0</v>
      </c>
      <c r="J2816" s="24">
        <v>0</v>
      </c>
      <c r="K2816" s="20">
        <v>0</v>
      </c>
    </row>
    <row r="2817" spans="1:11" ht="63">
      <c r="A2817" s="100"/>
      <c r="B2817" s="103"/>
      <c r="C2817" s="25" t="s">
        <v>190</v>
      </c>
      <c r="D2817" s="24">
        <v>0</v>
      </c>
      <c r="E2817" s="24">
        <v>0</v>
      </c>
      <c r="F2817" s="24">
        <v>0</v>
      </c>
      <c r="G2817" s="24">
        <v>0</v>
      </c>
      <c r="H2817" s="20">
        <v>0</v>
      </c>
      <c r="I2817" s="20">
        <v>0</v>
      </c>
      <c r="J2817" s="20">
        <v>0</v>
      </c>
      <c r="K2817" s="20">
        <v>0</v>
      </c>
    </row>
    <row r="2818" spans="1:11" ht="31.5">
      <c r="A2818" s="100"/>
      <c r="B2818" s="103"/>
      <c r="C2818" s="25" t="s">
        <v>206</v>
      </c>
      <c r="D2818" s="20">
        <v>0</v>
      </c>
      <c r="E2818" s="24" t="s">
        <v>220</v>
      </c>
      <c r="F2818" s="24" t="s">
        <v>220</v>
      </c>
      <c r="G2818" s="24" t="s">
        <v>220</v>
      </c>
      <c r="H2818" s="20">
        <v>0</v>
      </c>
      <c r="I2818" s="20">
        <v>0</v>
      </c>
      <c r="J2818" s="24" t="s">
        <v>220</v>
      </c>
      <c r="K2818" s="24" t="s">
        <v>220</v>
      </c>
    </row>
    <row r="2819" spans="1:11" ht="31.5">
      <c r="A2819" s="100"/>
      <c r="B2819" s="103"/>
      <c r="C2819" s="25" t="s">
        <v>207</v>
      </c>
      <c r="D2819" s="20">
        <v>0</v>
      </c>
      <c r="E2819" s="24" t="s">
        <v>220</v>
      </c>
      <c r="F2819" s="24" t="s">
        <v>220</v>
      </c>
      <c r="G2819" s="24" t="s">
        <v>220</v>
      </c>
      <c r="H2819" s="20">
        <v>0</v>
      </c>
      <c r="I2819" s="20">
        <v>0</v>
      </c>
      <c r="J2819" s="24" t="s">
        <v>220</v>
      </c>
      <c r="K2819" s="24" t="s">
        <v>220</v>
      </c>
    </row>
    <row r="2820" spans="1:11" ht="94.5">
      <c r="A2820" s="101"/>
      <c r="B2820" s="104"/>
      <c r="C2820" s="25" t="s">
        <v>200</v>
      </c>
      <c r="D2820" s="20">
        <v>0</v>
      </c>
      <c r="E2820" s="20">
        <v>0</v>
      </c>
      <c r="F2820" s="20">
        <v>0</v>
      </c>
      <c r="G2820" s="20">
        <v>0</v>
      </c>
      <c r="H2820" s="20">
        <v>0</v>
      </c>
      <c r="I2820" s="20">
        <v>0</v>
      </c>
      <c r="J2820" s="20">
        <v>0</v>
      </c>
      <c r="K2820" s="20">
        <v>0</v>
      </c>
    </row>
    <row r="2821" spans="1:11">
      <c r="A2821" s="99" t="s">
        <v>328</v>
      </c>
      <c r="B2821" s="102" t="s">
        <v>5</v>
      </c>
      <c r="C2821" s="31" t="s">
        <v>3</v>
      </c>
      <c r="D2821" s="24">
        <f>D2822+D2824+D2826+D2827+D2828</f>
        <v>14535.900000000001</v>
      </c>
      <c r="E2821" s="24" t="s">
        <v>220</v>
      </c>
      <c r="F2821" s="24" t="s">
        <v>220</v>
      </c>
      <c r="G2821" s="24" t="s">
        <v>220</v>
      </c>
      <c r="H2821" s="24">
        <f>H2822+H2824+H2826+H2827+H2828</f>
        <v>13513</v>
      </c>
      <c r="I2821" s="24">
        <f>H2821/D2821*100</f>
        <v>92.962940031233003</v>
      </c>
      <c r="J2821" s="24" t="s">
        <v>220</v>
      </c>
      <c r="K2821" s="24" t="s">
        <v>220</v>
      </c>
    </row>
    <row r="2822" spans="1:11">
      <c r="A2822" s="100"/>
      <c r="B2822" s="103"/>
      <c r="C2822" s="25" t="s">
        <v>4</v>
      </c>
      <c r="D2822" s="24">
        <v>14535.900000000001</v>
      </c>
      <c r="E2822" s="24">
        <v>14535.900000000001</v>
      </c>
      <c r="F2822" s="24">
        <v>14535.900000000001</v>
      </c>
      <c r="G2822" s="24">
        <v>13539.7</v>
      </c>
      <c r="H2822" s="24">
        <v>13513</v>
      </c>
      <c r="I2822" s="24">
        <f>H2822/D2822*100</f>
        <v>92.962940031233003</v>
      </c>
      <c r="J2822" s="24">
        <f>G2822/E2822*100</f>
        <v>93.146623188106688</v>
      </c>
      <c r="K2822" s="24">
        <f>G2822/F2822*100</f>
        <v>93.146623188106688</v>
      </c>
    </row>
    <row r="2823" spans="1:11" ht="47.25">
      <c r="A2823" s="100"/>
      <c r="B2823" s="103"/>
      <c r="C2823" s="25" t="s">
        <v>189</v>
      </c>
      <c r="D2823" s="24">
        <v>0</v>
      </c>
      <c r="E2823" s="24">
        <v>0</v>
      </c>
      <c r="F2823" s="24">
        <v>0</v>
      </c>
      <c r="G2823" s="24">
        <v>0</v>
      </c>
      <c r="H2823" s="24">
        <v>0</v>
      </c>
      <c r="I2823" s="24">
        <v>0</v>
      </c>
      <c r="J2823" s="24">
        <v>0</v>
      </c>
      <c r="K2823" s="20">
        <v>0</v>
      </c>
    </row>
    <row r="2824" spans="1:11" ht="31.5">
      <c r="A2824" s="100"/>
      <c r="B2824" s="103"/>
      <c r="C2824" s="25" t="s">
        <v>205</v>
      </c>
      <c r="D2824" s="24">
        <v>0</v>
      </c>
      <c r="E2824" s="24">
        <v>0</v>
      </c>
      <c r="F2824" s="24">
        <v>0</v>
      </c>
      <c r="G2824" s="24">
        <v>0</v>
      </c>
      <c r="H2824" s="24">
        <v>0</v>
      </c>
      <c r="I2824" s="24">
        <v>0</v>
      </c>
      <c r="J2824" s="24">
        <v>0</v>
      </c>
      <c r="K2824" s="20">
        <v>0</v>
      </c>
    </row>
    <row r="2825" spans="1:11" ht="63">
      <c r="A2825" s="100"/>
      <c r="B2825" s="103"/>
      <c r="C2825" s="25" t="s">
        <v>190</v>
      </c>
      <c r="D2825" s="24">
        <v>0</v>
      </c>
      <c r="E2825" s="24">
        <v>0</v>
      </c>
      <c r="F2825" s="24">
        <v>0</v>
      </c>
      <c r="G2825" s="24">
        <v>0</v>
      </c>
      <c r="H2825" s="20">
        <v>0</v>
      </c>
      <c r="I2825" s="20">
        <v>0</v>
      </c>
      <c r="J2825" s="24">
        <v>0</v>
      </c>
      <c r="K2825" s="20">
        <v>0</v>
      </c>
    </row>
    <row r="2826" spans="1:11" ht="31.5">
      <c r="A2826" s="100"/>
      <c r="B2826" s="103"/>
      <c r="C2826" s="25" t="s">
        <v>206</v>
      </c>
      <c r="D2826" s="20">
        <v>0</v>
      </c>
      <c r="E2826" s="24" t="s">
        <v>220</v>
      </c>
      <c r="F2826" s="24" t="s">
        <v>220</v>
      </c>
      <c r="G2826" s="24" t="s">
        <v>220</v>
      </c>
      <c r="H2826" s="20">
        <v>0</v>
      </c>
      <c r="I2826" s="20">
        <v>0</v>
      </c>
      <c r="J2826" s="24" t="s">
        <v>220</v>
      </c>
      <c r="K2826" s="24" t="s">
        <v>220</v>
      </c>
    </row>
    <row r="2827" spans="1:11" ht="31.5">
      <c r="A2827" s="100"/>
      <c r="B2827" s="103"/>
      <c r="C2827" s="25" t="s">
        <v>207</v>
      </c>
      <c r="D2827" s="20">
        <v>0</v>
      </c>
      <c r="E2827" s="24" t="s">
        <v>220</v>
      </c>
      <c r="F2827" s="24" t="s">
        <v>220</v>
      </c>
      <c r="G2827" s="24" t="s">
        <v>220</v>
      </c>
      <c r="H2827" s="20">
        <v>0</v>
      </c>
      <c r="I2827" s="20">
        <v>0</v>
      </c>
      <c r="J2827" s="24" t="s">
        <v>220</v>
      </c>
      <c r="K2827" s="24" t="s">
        <v>220</v>
      </c>
    </row>
    <row r="2828" spans="1:11" ht="94.5">
      <c r="A2828" s="101"/>
      <c r="B2828" s="104"/>
      <c r="C2828" s="25" t="s">
        <v>200</v>
      </c>
      <c r="D2828" s="20">
        <v>0</v>
      </c>
      <c r="E2828" s="20">
        <v>0</v>
      </c>
      <c r="F2828" s="20">
        <v>0</v>
      </c>
      <c r="G2828" s="20">
        <v>0</v>
      </c>
      <c r="H2828" s="20">
        <v>0</v>
      </c>
      <c r="I2828" s="20">
        <v>0</v>
      </c>
      <c r="J2828" s="20">
        <v>0</v>
      </c>
      <c r="K2828" s="20">
        <v>0</v>
      </c>
    </row>
    <row r="2829" spans="1:11">
      <c r="A2829" s="109" t="s">
        <v>327</v>
      </c>
      <c r="B2829" s="105" t="s">
        <v>5</v>
      </c>
      <c r="C2829" s="31" t="s">
        <v>3</v>
      </c>
      <c r="D2829" s="24">
        <f>D2830+D2832+D2834+D2835+D2836</f>
        <v>0</v>
      </c>
      <c r="E2829" s="24" t="s">
        <v>220</v>
      </c>
      <c r="F2829" s="24" t="s">
        <v>220</v>
      </c>
      <c r="G2829" s="24" t="s">
        <v>220</v>
      </c>
      <c r="H2829" s="24">
        <f>H2830+H2832+H2834+H2835+H2836</f>
        <v>0</v>
      </c>
      <c r="I2829" s="24">
        <v>0</v>
      </c>
      <c r="J2829" s="24" t="s">
        <v>220</v>
      </c>
      <c r="K2829" s="24" t="s">
        <v>220</v>
      </c>
    </row>
    <row r="2830" spans="1:11">
      <c r="A2830" s="109"/>
      <c r="B2830" s="105"/>
      <c r="C2830" s="25" t="s">
        <v>4</v>
      </c>
      <c r="D2830" s="24">
        <v>0</v>
      </c>
      <c r="E2830" s="24">
        <v>0</v>
      </c>
      <c r="F2830" s="24">
        <v>0</v>
      </c>
      <c r="G2830" s="24">
        <v>0</v>
      </c>
      <c r="H2830" s="24">
        <v>0</v>
      </c>
      <c r="I2830" s="24">
        <v>0</v>
      </c>
      <c r="J2830" s="24">
        <v>0</v>
      </c>
      <c r="K2830" s="24">
        <v>0</v>
      </c>
    </row>
    <row r="2831" spans="1:11" ht="49.5" customHeight="1">
      <c r="A2831" s="109"/>
      <c r="B2831" s="105"/>
      <c r="C2831" s="25" t="s">
        <v>189</v>
      </c>
      <c r="D2831" s="24">
        <v>0</v>
      </c>
      <c r="E2831" s="24">
        <v>0</v>
      </c>
      <c r="F2831" s="24">
        <v>0</v>
      </c>
      <c r="G2831" s="24">
        <v>0</v>
      </c>
      <c r="H2831" s="24">
        <v>0</v>
      </c>
      <c r="I2831" s="24">
        <v>0</v>
      </c>
      <c r="J2831" s="24">
        <v>0</v>
      </c>
      <c r="K2831" s="24">
        <v>0</v>
      </c>
    </row>
    <row r="2832" spans="1:11" ht="31.5">
      <c r="A2832" s="109"/>
      <c r="B2832" s="105"/>
      <c r="C2832" s="25" t="s">
        <v>205</v>
      </c>
      <c r="D2832" s="24">
        <v>0</v>
      </c>
      <c r="E2832" s="24">
        <v>0</v>
      </c>
      <c r="F2832" s="24">
        <v>0</v>
      </c>
      <c r="G2832" s="24">
        <v>0</v>
      </c>
      <c r="H2832" s="24">
        <v>0</v>
      </c>
      <c r="I2832" s="24">
        <v>0</v>
      </c>
      <c r="J2832" s="24">
        <v>0</v>
      </c>
      <c r="K2832" s="24">
        <v>0</v>
      </c>
    </row>
    <row r="2833" spans="1:11" ht="63">
      <c r="A2833" s="109"/>
      <c r="B2833" s="105"/>
      <c r="C2833" s="25" t="s">
        <v>190</v>
      </c>
      <c r="D2833" s="24">
        <v>0</v>
      </c>
      <c r="E2833" s="24">
        <v>0</v>
      </c>
      <c r="F2833" s="24">
        <v>0</v>
      </c>
      <c r="G2833" s="24">
        <v>0</v>
      </c>
      <c r="H2833" s="20">
        <v>0</v>
      </c>
      <c r="I2833" s="24">
        <v>0</v>
      </c>
      <c r="J2833" s="24">
        <v>0</v>
      </c>
      <c r="K2833" s="24">
        <v>0</v>
      </c>
    </row>
    <row r="2834" spans="1:11" ht="31.5">
      <c r="A2834" s="109"/>
      <c r="B2834" s="105"/>
      <c r="C2834" s="25" t="s">
        <v>206</v>
      </c>
      <c r="D2834" s="20">
        <v>0</v>
      </c>
      <c r="E2834" s="24" t="s">
        <v>220</v>
      </c>
      <c r="F2834" s="24" t="s">
        <v>220</v>
      </c>
      <c r="G2834" s="24" t="s">
        <v>220</v>
      </c>
      <c r="H2834" s="20">
        <v>0</v>
      </c>
      <c r="I2834" s="24">
        <v>0</v>
      </c>
      <c r="J2834" s="24" t="s">
        <v>220</v>
      </c>
      <c r="K2834" s="24" t="s">
        <v>220</v>
      </c>
    </row>
    <row r="2835" spans="1:11" ht="31.5">
      <c r="A2835" s="109"/>
      <c r="B2835" s="105"/>
      <c r="C2835" s="25" t="s">
        <v>207</v>
      </c>
      <c r="D2835" s="20">
        <v>0</v>
      </c>
      <c r="E2835" s="24" t="s">
        <v>220</v>
      </c>
      <c r="F2835" s="24" t="s">
        <v>220</v>
      </c>
      <c r="G2835" s="24" t="s">
        <v>220</v>
      </c>
      <c r="H2835" s="20">
        <v>0</v>
      </c>
      <c r="I2835" s="24">
        <v>0</v>
      </c>
      <c r="J2835" s="24" t="s">
        <v>220</v>
      </c>
      <c r="K2835" s="24" t="s">
        <v>220</v>
      </c>
    </row>
    <row r="2836" spans="1:11" ht="94.5">
      <c r="A2836" s="109"/>
      <c r="B2836" s="105"/>
      <c r="C2836" s="25" t="s">
        <v>200</v>
      </c>
      <c r="D2836" s="20">
        <v>0</v>
      </c>
      <c r="E2836" s="20">
        <v>0</v>
      </c>
      <c r="F2836" s="20">
        <v>0</v>
      </c>
      <c r="G2836" s="20">
        <v>0</v>
      </c>
      <c r="H2836" s="20">
        <v>0</v>
      </c>
      <c r="I2836" s="24">
        <v>0</v>
      </c>
      <c r="J2836" s="20">
        <v>0</v>
      </c>
      <c r="K2836" s="20">
        <v>0</v>
      </c>
    </row>
    <row r="2837" spans="1:11">
      <c r="C2837" s="2"/>
      <c r="D2837" s="5"/>
      <c r="E2837" s="5"/>
      <c r="F2837" s="5"/>
    </row>
    <row r="2838" spans="1:11">
      <c r="C2838" s="2"/>
      <c r="D2838" s="5"/>
      <c r="E2838" s="5"/>
      <c r="F2838" s="5"/>
    </row>
    <row r="2839" spans="1:11">
      <c r="C2839" s="2"/>
      <c r="D2839" s="5"/>
      <c r="E2839" s="5"/>
      <c r="F2839" s="5"/>
    </row>
    <row r="2840" spans="1:11">
      <c r="C2840" s="2"/>
      <c r="D2840" s="5"/>
      <c r="E2840" s="5"/>
      <c r="F2840" s="5"/>
    </row>
    <row r="2841" spans="1:11">
      <c r="C2841" s="2"/>
      <c r="D2841" s="5"/>
      <c r="E2841" s="5"/>
      <c r="F2841" s="5"/>
    </row>
    <row r="2842" spans="1:11">
      <c r="C2842" s="2"/>
      <c r="D2842" s="5"/>
      <c r="E2842" s="5"/>
      <c r="F2842" s="5"/>
    </row>
    <row r="2843" spans="1:11">
      <c r="C2843" s="2"/>
      <c r="D2843" s="5"/>
      <c r="E2843" s="5"/>
      <c r="F2843" s="5"/>
    </row>
    <row r="2844" spans="1:11">
      <c r="C2844" s="2"/>
      <c r="D2844" s="5"/>
      <c r="E2844" s="5"/>
      <c r="F2844" s="5"/>
    </row>
    <row r="2845" spans="1:11">
      <c r="C2845" s="2"/>
      <c r="D2845" s="5"/>
      <c r="E2845" s="5"/>
      <c r="F2845" s="5"/>
    </row>
    <row r="2846" spans="1:11">
      <c r="C2846" s="2"/>
      <c r="D2846" s="5"/>
      <c r="E2846" s="5"/>
      <c r="F2846" s="5"/>
    </row>
    <row r="2847" spans="1:11">
      <c r="C2847" s="2"/>
      <c r="D2847" s="5"/>
      <c r="E2847" s="5"/>
      <c r="F2847" s="5"/>
    </row>
    <row r="2848" spans="1:11">
      <c r="C2848" s="2"/>
      <c r="D2848" s="5"/>
      <c r="E2848" s="5"/>
      <c r="F2848" s="5"/>
    </row>
    <row r="2849" spans="3:6">
      <c r="C2849" s="2"/>
      <c r="D2849" s="5"/>
      <c r="E2849" s="5"/>
      <c r="F2849" s="5"/>
    </row>
    <row r="2850" spans="3:6">
      <c r="C2850" s="2"/>
      <c r="D2850" s="5"/>
      <c r="E2850" s="5"/>
      <c r="F2850" s="5"/>
    </row>
    <row r="2851" spans="3:6">
      <c r="C2851" s="2"/>
      <c r="D2851" s="5"/>
      <c r="E2851" s="5"/>
      <c r="F2851" s="5"/>
    </row>
    <row r="2852" spans="3:6">
      <c r="C2852" s="2"/>
      <c r="D2852" s="5"/>
      <c r="E2852" s="5"/>
      <c r="F2852" s="5"/>
    </row>
    <row r="2853" spans="3:6">
      <c r="C2853" s="2"/>
      <c r="D2853" s="5"/>
      <c r="E2853" s="5"/>
      <c r="F2853" s="5"/>
    </row>
    <row r="2854" spans="3:6">
      <c r="C2854" s="2"/>
      <c r="D2854" s="5"/>
      <c r="E2854" s="5"/>
      <c r="F2854" s="5"/>
    </row>
    <row r="2855" spans="3:6">
      <c r="C2855" s="2"/>
      <c r="D2855" s="5"/>
      <c r="E2855" s="5"/>
      <c r="F2855" s="5"/>
    </row>
    <row r="2856" spans="3:6">
      <c r="C2856" s="2"/>
      <c r="D2856" s="5"/>
      <c r="E2856" s="5"/>
      <c r="F2856" s="5"/>
    </row>
    <row r="2857" spans="3:6">
      <c r="C2857" s="2"/>
      <c r="D2857" s="5"/>
      <c r="E2857" s="5"/>
      <c r="F2857" s="5"/>
    </row>
    <row r="2858" spans="3:6">
      <c r="C2858" s="2"/>
      <c r="D2858" s="5"/>
      <c r="E2858" s="5"/>
      <c r="F2858" s="5"/>
    </row>
    <row r="2859" spans="3:6">
      <c r="C2859" s="2"/>
      <c r="D2859" s="5"/>
      <c r="E2859" s="5"/>
      <c r="F2859" s="5"/>
    </row>
    <row r="2860" spans="3:6">
      <c r="C2860" s="2"/>
      <c r="D2860" s="5"/>
      <c r="E2860" s="5"/>
      <c r="F2860" s="5"/>
    </row>
    <row r="2861" spans="3:6">
      <c r="C2861" s="2"/>
      <c r="D2861" s="5"/>
      <c r="E2861" s="5"/>
      <c r="F2861" s="5"/>
    </row>
    <row r="2862" spans="3:6">
      <c r="C2862" s="2"/>
      <c r="D2862" s="5"/>
      <c r="E2862" s="5"/>
      <c r="F2862" s="5"/>
    </row>
    <row r="2863" spans="3:6">
      <c r="C2863" s="2"/>
      <c r="D2863" s="5"/>
      <c r="E2863" s="5"/>
      <c r="F2863" s="5"/>
    </row>
    <row r="2864" spans="3:6">
      <c r="C2864" s="2"/>
      <c r="D2864" s="5"/>
      <c r="E2864" s="5"/>
      <c r="F2864" s="5"/>
    </row>
    <row r="2865" spans="3:6">
      <c r="C2865" s="2"/>
      <c r="D2865" s="5"/>
      <c r="E2865" s="5"/>
      <c r="F2865" s="5"/>
    </row>
    <row r="2866" spans="3:6">
      <c r="C2866" s="2"/>
      <c r="D2866" s="5"/>
      <c r="E2866" s="5"/>
      <c r="F2866" s="5"/>
    </row>
    <row r="2867" spans="3:6">
      <c r="C2867" s="2"/>
      <c r="D2867" s="5"/>
      <c r="E2867" s="5"/>
      <c r="F2867" s="5"/>
    </row>
    <row r="2868" spans="3:6">
      <c r="C2868" s="2"/>
      <c r="D2868" s="5"/>
      <c r="E2868" s="5"/>
      <c r="F2868" s="5"/>
    </row>
    <row r="2869" spans="3:6">
      <c r="C2869" s="2"/>
      <c r="D2869" s="5"/>
      <c r="E2869" s="5"/>
      <c r="F2869" s="5"/>
    </row>
    <row r="2870" spans="3:6">
      <c r="C2870" s="2"/>
      <c r="D2870" s="5"/>
      <c r="E2870" s="5"/>
      <c r="F2870" s="5"/>
    </row>
    <row r="2871" spans="3:6">
      <c r="C2871" s="2"/>
      <c r="D2871" s="5"/>
      <c r="E2871" s="5"/>
      <c r="F2871" s="5"/>
    </row>
    <row r="2872" spans="3:6">
      <c r="C2872" s="2"/>
      <c r="D2872" s="5"/>
      <c r="E2872" s="5"/>
      <c r="F2872" s="5"/>
    </row>
    <row r="2873" spans="3:6">
      <c r="C2873" s="2"/>
      <c r="D2873" s="5"/>
      <c r="E2873" s="5"/>
      <c r="F2873" s="5"/>
    </row>
    <row r="2874" spans="3:6">
      <c r="C2874" s="2"/>
      <c r="D2874" s="5"/>
      <c r="E2874" s="5"/>
      <c r="F2874" s="5"/>
    </row>
    <row r="2875" spans="3:6">
      <c r="C2875" s="2"/>
      <c r="D2875" s="5"/>
      <c r="E2875" s="5"/>
      <c r="F2875" s="5"/>
    </row>
    <row r="2876" spans="3:6">
      <c r="C2876" s="2"/>
      <c r="D2876" s="5"/>
      <c r="E2876" s="5"/>
      <c r="F2876" s="5"/>
    </row>
    <row r="2877" spans="3:6">
      <c r="C2877" s="2"/>
      <c r="D2877" s="5"/>
      <c r="E2877" s="5"/>
      <c r="F2877" s="5"/>
    </row>
    <row r="2878" spans="3:6">
      <c r="C2878" s="2"/>
      <c r="D2878" s="5"/>
      <c r="E2878" s="5"/>
      <c r="F2878" s="5"/>
    </row>
    <row r="2879" spans="3:6">
      <c r="C2879" s="2"/>
      <c r="D2879" s="5"/>
      <c r="E2879" s="5"/>
      <c r="F2879" s="5"/>
    </row>
    <row r="2880" spans="3:6">
      <c r="C2880" s="2"/>
      <c r="D2880" s="5"/>
      <c r="E2880" s="5"/>
      <c r="F2880" s="5"/>
    </row>
    <row r="2881" spans="3:6">
      <c r="C2881" s="2"/>
      <c r="D2881" s="5"/>
      <c r="E2881" s="5"/>
      <c r="F2881" s="5"/>
    </row>
    <row r="2882" spans="3:6">
      <c r="C2882" s="2"/>
      <c r="D2882" s="5"/>
      <c r="E2882" s="5"/>
      <c r="F2882" s="5"/>
    </row>
    <row r="2883" spans="3:6">
      <c r="C2883" s="2"/>
      <c r="D2883" s="5"/>
      <c r="E2883" s="5"/>
      <c r="F2883" s="5"/>
    </row>
    <row r="2884" spans="3:6">
      <c r="C2884" s="2"/>
      <c r="D2884" s="5"/>
      <c r="E2884" s="5"/>
      <c r="F2884" s="5"/>
    </row>
    <row r="2885" spans="3:6">
      <c r="C2885" s="2"/>
      <c r="D2885" s="5"/>
      <c r="E2885" s="5"/>
      <c r="F2885" s="5"/>
    </row>
    <row r="2886" spans="3:6">
      <c r="C2886" s="2"/>
      <c r="D2886" s="5"/>
      <c r="E2886" s="5"/>
      <c r="F2886" s="5"/>
    </row>
    <row r="2887" spans="3:6">
      <c r="C2887" s="2"/>
      <c r="D2887" s="5"/>
      <c r="E2887" s="5"/>
      <c r="F2887" s="5"/>
    </row>
    <row r="2888" spans="3:6">
      <c r="C2888" s="2"/>
      <c r="D2888" s="5"/>
      <c r="E2888" s="5"/>
      <c r="F2888" s="5"/>
    </row>
    <row r="2889" spans="3:6">
      <c r="C2889" s="2"/>
      <c r="D2889" s="5"/>
      <c r="E2889" s="5"/>
      <c r="F2889" s="5"/>
    </row>
    <row r="2890" spans="3:6">
      <c r="C2890" s="2"/>
      <c r="D2890" s="5"/>
      <c r="E2890" s="5"/>
      <c r="F2890" s="5"/>
    </row>
    <row r="2891" spans="3:6">
      <c r="C2891" s="2"/>
      <c r="D2891" s="5"/>
      <c r="E2891" s="5"/>
      <c r="F2891" s="5"/>
    </row>
    <row r="2892" spans="3:6">
      <c r="C2892" s="2"/>
      <c r="D2892" s="5"/>
      <c r="E2892" s="5"/>
      <c r="F2892" s="5"/>
    </row>
    <row r="2893" spans="3:6">
      <c r="C2893" s="2"/>
      <c r="D2893" s="5"/>
      <c r="E2893" s="5"/>
      <c r="F2893" s="5"/>
    </row>
    <row r="2894" spans="3:6">
      <c r="C2894" s="2"/>
      <c r="D2894" s="5"/>
      <c r="E2894" s="5"/>
      <c r="F2894" s="5"/>
    </row>
    <row r="2895" spans="3:6">
      <c r="C2895" s="2"/>
      <c r="D2895" s="5"/>
      <c r="E2895" s="5"/>
      <c r="F2895" s="5"/>
    </row>
    <row r="2896" spans="3:6">
      <c r="C2896" s="2"/>
      <c r="D2896" s="5"/>
      <c r="E2896" s="5"/>
      <c r="F2896" s="5"/>
    </row>
    <row r="2897" spans="3:6">
      <c r="C2897" s="2"/>
      <c r="D2897" s="5"/>
      <c r="E2897" s="5"/>
      <c r="F2897" s="5"/>
    </row>
    <row r="2898" spans="3:6">
      <c r="C2898" s="2"/>
      <c r="D2898" s="5"/>
      <c r="E2898" s="5"/>
      <c r="F2898" s="5"/>
    </row>
    <row r="2899" spans="3:6">
      <c r="C2899" s="2"/>
      <c r="D2899" s="5"/>
      <c r="E2899" s="5"/>
      <c r="F2899" s="5"/>
    </row>
    <row r="2900" spans="3:6">
      <c r="C2900" s="2"/>
      <c r="D2900" s="5"/>
      <c r="E2900" s="5"/>
      <c r="F2900" s="5"/>
    </row>
    <row r="2901" spans="3:6">
      <c r="C2901" s="2"/>
      <c r="D2901" s="5"/>
      <c r="E2901" s="5"/>
      <c r="F2901" s="5"/>
    </row>
    <row r="2902" spans="3:6">
      <c r="C2902" s="2"/>
      <c r="D2902" s="5"/>
      <c r="E2902" s="5"/>
      <c r="F2902" s="5"/>
    </row>
    <row r="2903" spans="3:6">
      <c r="C2903" s="2"/>
      <c r="D2903" s="5"/>
      <c r="E2903" s="5"/>
      <c r="F2903" s="5"/>
    </row>
    <row r="2904" spans="3:6">
      <c r="C2904" s="2"/>
      <c r="D2904" s="5"/>
      <c r="E2904" s="5"/>
      <c r="F2904" s="5"/>
    </row>
    <row r="2905" spans="3:6">
      <c r="C2905" s="2"/>
      <c r="D2905" s="5"/>
      <c r="E2905" s="5"/>
      <c r="F2905" s="5"/>
    </row>
    <row r="2906" spans="3:6">
      <c r="C2906" s="2"/>
      <c r="D2906" s="5"/>
      <c r="E2906" s="5"/>
      <c r="F2906" s="5"/>
    </row>
    <row r="2907" spans="3:6">
      <c r="C2907" s="2"/>
      <c r="D2907" s="5"/>
      <c r="E2907" s="5"/>
      <c r="F2907" s="5"/>
    </row>
    <row r="2908" spans="3:6">
      <c r="C2908" s="2"/>
      <c r="D2908" s="5"/>
      <c r="E2908" s="5"/>
      <c r="F2908" s="5"/>
    </row>
    <row r="2909" spans="3:6">
      <c r="C2909" s="2"/>
      <c r="D2909" s="5"/>
      <c r="E2909" s="5"/>
      <c r="F2909" s="5"/>
    </row>
    <row r="2910" spans="3:6">
      <c r="C2910" s="2"/>
      <c r="D2910" s="5"/>
      <c r="E2910" s="5"/>
      <c r="F2910" s="5"/>
    </row>
    <row r="2911" spans="3:6">
      <c r="C2911" s="2"/>
      <c r="D2911" s="5"/>
      <c r="E2911" s="5"/>
      <c r="F2911" s="5"/>
    </row>
    <row r="2912" spans="3:6">
      <c r="C2912" s="2"/>
      <c r="D2912" s="5"/>
      <c r="E2912" s="5"/>
      <c r="F2912" s="5"/>
    </row>
    <row r="2913" spans="3:6">
      <c r="C2913" s="2"/>
      <c r="D2913" s="5"/>
      <c r="E2913" s="5"/>
      <c r="F2913" s="5"/>
    </row>
    <row r="2914" spans="3:6">
      <c r="C2914" s="2"/>
      <c r="D2914" s="5"/>
      <c r="E2914" s="5"/>
      <c r="F2914" s="5"/>
    </row>
    <row r="2915" spans="3:6">
      <c r="C2915" s="2"/>
      <c r="D2915" s="5"/>
      <c r="E2915" s="5"/>
      <c r="F2915" s="5"/>
    </row>
    <row r="2916" spans="3:6">
      <c r="C2916" s="2"/>
      <c r="D2916" s="5"/>
      <c r="E2916" s="5"/>
      <c r="F2916" s="5"/>
    </row>
    <row r="2917" spans="3:6">
      <c r="C2917" s="2"/>
      <c r="D2917" s="5"/>
      <c r="E2917" s="5"/>
      <c r="F2917" s="5"/>
    </row>
    <row r="2918" spans="3:6">
      <c r="C2918" s="2"/>
      <c r="D2918" s="5"/>
      <c r="E2918" s="5"/>
      <c r="F2918" s="5"/>
    </row>
    <row r="2919" spans="3:6">
      <c r="C2919" s="2"/>
      <c r="D2919" s="5"/>
      <c r="E2919" s="5"/>
      <c r="F2919" s="5"/>
    </row>
    <row r="2920" spans="3:6">
      <c r="C2920" s="2"/>
      <c r="D2920" s="5"/>
      <c r="E2920" s="5"/>
      <c r="F2920" s="5"/>
    </row>
    <row r="2921" spans="3:6">
      <c r="C2921" s="2"/>
      <c r="D2921" s="5"/>
      <c r="E2921" s="5"/>
      <c r="F2921" s="5"/>
    </row>
    <row r="2922" spans="3:6">
      <c r="C2922" s="2"/>
      <c r="D2922" s="5"/>
      <c r="E2922" s="5"/>
      <c r="F2922" s="5"/>
    </row>
    <row r="2923" spans="3:6">
      <c r="C2923" s="2"/>
      <c r="D2923" s="5"/>
      <c r="E2923" s="5"/>
      <c r="F2923" s="5"/>
    </row>
    <row r="2924" spans="3:6">
      <c r="C2924" s="2"/>
      <c r="D2924" s="5"/>
      <c r="E2924" s="5"/>
      <c r="F2924" s="5"/>
    </row>
    <row r="2925" spans="3:6">
      <c r="C2925" s="2"/>
      <c r="D2925" s="5"/>
      <c r="E2925" s="5"/>
      <c r="F2925" s="5"/>
    </row>
    <row r="2926" spans="3:6">
      <c r="C2926" s="2"/>
      <c r="D2926" s="5"/>
      <c r="E2926" s="5"/>
      <c r="F2926" s="5"/>
    </row>
    <row r="2927" spans="3:6">
      <c r="C2927" s="2"/>
      <c r="D2927" s="5"/>
      <c r="E2927" s="5"/>
      <c r="F2927" s="5"/>
    </row>
    <row r="2928" spans="3:6">
      <c r="C2928" s="2"/>
      <c r="D2928" s="5"/>
      <c r="E2928" s="5"/>
      <c r="F2928" s="5"/>
    </row>
    <row r="2929" spans="3:6">
      <c r="C2929" s="2"/>
      <c r="D2929" s="5"/>
      <c r="E2929" s="5"/>
      <c r="F2929" s="5"/>
    </row>
    <row r="2930" spans="3:6">
      <c r="C2930" s="2"/>
      <c r="D2930" s="5"/>
      <c r="E2930" s="5"/>
      <c r="F2930" s="5"/>
    </row>
    <row r="2931" spans="3:6">
      <c r="C2931" s="2"/>
      <c r="D2931" s="5"/>
      <c r="E2931" s="5"/>
      <c r="F2931" s="5"/>
    </row>
    <row r="2932" spans="3:6">
      <c r="C2932" s="2"/>
      <c r="D2932" s="5"/>
      <c r="E2932" s="5"/>
      <c r="F2932" s="5"/>
    </row>
    <row r="2933" spans="3:6">
      <c r="C2933" s="2"/>
      <c r="D2933" s="5"/>
      <c r="E2933" s="5"/>
      <c r="F2933" s="5"/>
    </row>
    <row r="2934" spans="3:6">
      <c r="C2934" s="2"/>
      <c r="D2934" s="5"/>
      <c r="E2934" s="5"/>
      <c r="F2934" s="5"/>
    </row>
    <row r="2935" spans="3:6">
      <c r="C2935" s="2"/>
      <c r="D2935" s="5"/>
      <c r="E2935" s="5"/>
      <c r="F2935" s="5"/>
    </row>
    <row r="2936" spans="3:6">
      <c r="C2936" s="2"/>
      <c r="D2936" s="5"/>
      <c r="E2936" s="5"/>
      <c r="F2936" s="5"/>
    </row>
    <row r="2937" spans="3:6">
      <c r="C2937" s="2"/>
      <c r="D2937" s="5"/>
      <c r="E2937" s="5"/>
      <c r="F2937" s="5"/>
    </row>
    <row r="2938" spans="3:6">
      <c r="C2938" s="2"/>
      <c r="D2938" s="5"/>
      <c r="E2938" s="5"/>
      <c r="F2938" s="5"/>
    </row>
    <row r="2939" spans="3:6">
      <c r="C2939" s="2"/>
      <c r="D2939" s="5"/>
      <c r="E2939" s="5"/>
      <c r="F2939" s="5"/>
    </row>
    <row r="2940" spans="3:6">
      <c r="C2940" s="2"/>
      <c r="D2940" s="5"/>
      <c r="E2940" s="5"/>
      <c r="F2940" s="5"/>
    </row>
    <row r="2941" spans="3:6">
      <c r="C2941" s="2"/>
      <c r="D2941" s="5"/>
      <c r="E2941" s="5"/>
      <c r="F2941" s="5"/>
    </row>
    <row r="2942" spans="3:6">
      <c r="C2942" s="2"/>
      <c r="D2942" s="5"/>
      <c r="E2942" s="5"/>
      <c r="F2942" s="5"/>
    </row>
    <row r="2943" spans="3:6">
      <c r="C2943" s="2"/>
      <c r="D2943" s="5"/>
      <c r="E2943" s="5"/>
      <c r="F2943" s="5"/>
    </row>
    <row r="2944" spans="3:6">
      <c r="C2944" s="2"/>
      <c r="D2944" s="5"/>
      <c r="E2944" s="5"/>
      <c r="F2944" s="5"/>
    </row>
    <row r="2945" spans="3:6">
      <c r="C2945" s="2"/>
      <c r="D2945" s="5"/>
      <c r="E2945" s="5"/>
      <c r="F2945" s="5"/>
    </row>
    <row r="2946" spans="3:6">
      <c r="C2946" s="2"/>
      <c r="D2946" s="5"/>
      <c r="E2946" s="5"/>
      <c r="F2946" s="5"/>
    </row>
    <row r="2947" spans="3:6">
      <c r="C2947" s="2"/>
      <c r="D2947" s="5"/>
      <c r="E2947" s="5"/>
      <c r="F2947" s="5"/>
    </row>
    <row r="2948" spans="3:6">
      <c r="C2948" s="2"/>
      <c r="D2948" s="5"/>
      <c r="E2948" s="5"/>
      <c r="F2948" s="5"/>
    </row>
    <row r="2949" spans="3:6">
      <c r="C2949" s="2"/>
      <c r="D2949" s="5"/>
      <c r="E2949" s="5"/>
      <c r="F2949" s="5"/>
    </row>
    <row r="2950" spans="3:6">
      <c r="C2950" s="2"/>
      <c r="D2950" s="5"/>
      <c r="E2950" s="5"/>
      <c r="F2950" s="5"/>
    </row>
    <row r="2951" spans="3:6">
      <c r="C2951" s="2"/>
      <c r="D2951" s="5"/>
      <c r="E2951" s="5"/>
      <c r="F2951" s="5"/>
    </row>
    <row r="2952" spans="3:6">
      <c r="C2952" s="2"/>
      <c r="D2952" s="5"/>
      <c r="E2952" s="5"/>
      <c r="F2952" s="5"/>
    </row>
    <row r="2953" spans="3:6">
      <c r="C2953" s="2"/>
      <c r="D2953" s="5"/>
      <c r="E2953" s="5"/>
      <c r="F2953" s="5"/>
    </row>
    <row r="2954" spans="3:6">
      <c r="C2954" s="2"/>
      <c r="D2954" s="5"/>
      <c r="E2954" s="5"/>
      <c r="F2954" s="5"/>
    </row>
    <row r="2955" spans="3:6">
      <c r="C2955" s="2"/>
      <c r="D2955" s="5"/>
      <c r="E2955" s="5"/>
      <c r="F2955" s="5"/>
    </row>
    <row r="2956" spans="3:6">
      <c r="C2956" s="2"/>
      <c r="D2956" s="5"/>
      <c r="E2956" s="5"/>
      <c r="F2956" s="5"/>
    </row>
    <row r="2957" spans="3:6">
      <c r="C2957" s="2"/>
      <c r="D2957" s="5"/>
      <c r="E2957" s="5"/>
      <c r="F2957" s="5"/>
    </row>
    <row r="2958" spans="3:6">
      <c r="C2958" s="2"/>
      <c r="D2958" s="5"/>
      <c r="E2958" s="5"/>
      <c r="F2958" s="5"/>
    </row>
    <row r="2959" spans="3:6">
      <c r="C2959" s="2"/>
      <c r="D2959" s="5"/>
      <c r="E2959" s="5"/>
      <c r="F2959" s="5"/>
    </row>
    <row r="2960" spans="3:6">
      <c r="C2960" s="2"/>
      <c r="D2960" s="5"/>
      <c r="E2960" s="5"/>
      <c r="F2960" s="5"/>
    </row>
    <row r="2961" spans="3:6">
      <c r="C2961" s="2"/>
      <c r="D2961" s="5"/>
      <c r="E2961" s="5"/>
      <c r="F2961" s="5"/>
    </row>
    <row r="2962" spans="3:6">
      <c r="C2962" s="2"/>
      <c r="D2962" s="5"/>
      <c r="E2962" s="5"/>
      <c r="F2962" s="5"/>
    </row>
    <row r="2963" spans="3:6">
      <c r="C2963" s="2"/>
      <c r="D2963" s="5"/>
      <c r="E2963" s="5"/>
      <c r="F2963" s="5"/>
    </row>
    <row r="2964" spans="3:6">
      <c r="C2964" s="2"/>
      <c r="D2964" s="5"/>
      <c r="E2964" s="5"/>
      <c r="F2964" s="5"/>
    </row>
    <row r="2965" spans="3:6">
      <c r="C2965" s="2"/>
      <c r="D2965" s="5"/>
      <c r="E2965" s="5"/>
      <c r="F2965" s="5"/>
    </row>
    <row r="2966" spans="3:6">
      <c r="C2966" s="2"/>
      <c r="D2966" s="5"/>
      <c r="E2966" s="5"/>
      <c r="F2966" s="5"/>
    </row>
    <row r="2967" spans="3:6">
      <c r="C2967" s="2"/>
      <c r="D2967" s="5"/>
      <c r="E2967" s="5"/>
      <c r="F2967" s="5"/>
    </row>
    <row r="2968" spans="3:6">
      <c r="C2968" s="2"/>
      <c r="D2968" s="5"/>
      <c r="E2968" s="5"/>
      <c r="F2968" s="5"/>
    </row>
    <row r="2969" spans="3:6">
      <c r="C2969" s="2"/>
      <c r="D2969" s="5"/>
      <c r="E2969" s="5"/>
      <c r="F2969" s="5"/>
    </row>
    <row r="2970" spans="3:6">
      <c r="C2970" s="2"/>
      <c r="D2970" s="5"/>
      <c r="E2970" s="5"/>
      <c r="F2970" s="5"/>
    </row>
    <row r="2971" spans="3:6">
      <c r="C2971" s="2"/>
      <c r="D2971" s="5"/>
      <c r="E2971" s="5"/>
      <c r="F2971" s="5"/>
    </row>
    <row r="2972" spans="3:6">
      <c r="C2972" s="2"/>
      <c r="D2972" s="5"/>
      <c r="E2972" s="5"/>
      <c r="F2972" s="5"/>
    </row>
    <row r="2973" spans="3:6">
      <c r="C2973" s="2"/>
      <c r="D2973" s="5"/>
      <c r="E2973" s="5"/>
      <c r="F2973" s="5"/>
    </row>
    <row r="2974" spans="3:6">
      <c r="C2974" s="2"/>
      <c r="D2974" s="5"/>
      <c r="E2974" s="5"/>
      <c r="F2974" s="5"/>
    </row>
    <row r="2975" spans="3:6">
      <c r="C2975" s="2"/>
      <c r="D2975" s="5"/>
      <c r="E2975" s="5"/>
      <c r="F2975" s="5"/>
    </row>
    <row r="2976" spans="3:6">
      <c r="C2976" s="2"/>
      <c r="D2976" s="5"/>
      <c r="E2976" s="5"/>
      <c r="F2976" s="5"/>
    </row>
    <row r="2977" spans="3:6">
      <c r="C2977" s="2"/>
      <c r="D2977" s="5"/>
      <c r="E2977" s="5"/>
      <c r="F2977" s="5"/>
    </row>
    <row r="2978" spans="3:6">
      <c r="C2978" s="2"/>
      <c r="D2978" s="5"/>
      <c r="E2978" s="5"/>
      <c r="F2978" s="5"/>
    </row>
    <row r="2979" spans="3:6">
      <c r="C2979" s="2"/>
      <c r="D2979" s="5"/>
      <c r="E2979" s="5"/>
      <c r="F2979" s="5"/>
    </row>
    <row r="2980" spans="3:6">
      <c r="C2980" s="2"/>
      <c r="D2980" s="5"/>
      <c r="E2980" s="5"/>
      <c r="F2980" s="5"/>
    </row>
    <row r="2981" spans="3:6">
      <c r="C2981" s="2"/>
      <c r="D2981" s="5"/>
      <c r="E2981" s="5"/>
      <c r="F2981" s="5"/>
    </row>
    <row r="2982" spans="3:6">
      <c r="C2982" s="2"/>
      <c r="D2982" s="5"/>
      <c r="E2982" s="5"/>
      <c r="F2982" s="5"/>
    </row>
    <row r="2983" spans="3:6">
      <c r="C2983" s="2"/>
      <c r="D2983" s="5"/>
      <c r="E2983" s="5"/>
      <c r="F2983" s="5"/>
    </row>
    <row r="2984" spans="3:6">
      <c r="C2984" s="2"/>
      <c r="D2984" s="5"/>
      <c r="E2984" s="5"/>
      <c r="F2984" s="5"/>
    </row>
    <row r="2985" spans="3:6">
      <c r="C2985" s="2"/>
      <c r="D2985" s="5"/>
      <c r="E2985" s="5"/>
      <c r="F2985" s="5"/>
    </row>
    <row r="2986" spans="3:6">
      <c r="C2986" s="2"/>
      <c r="D2986" s="5"/>
      <c r="E2986" s="5"/>
      <c r="F2986" s="5"/>
    </row>
    <row r="2987" spans="3:6">
      <c r="C2987" s="2"/>
      <c r="D2987" s="5"/>
      <c r="E2987" s="5"/>
      <c r="F2987" s="5"/>
    </row>
    <row r="2988" spans="3:6">
      <c r="C2988" s="2"/>
      <c r="D2988" s="5"/>
      <c r="E2988" s="5"/>
      <c r="F2988" s="5"/>
    </row>
    <row r="2989" spans="3:6">
      <c r="C2989" s="2"/>
      <c r="D2989" s="5"/>
      <c r="E2989" s="5"/>
      <c r="F2989" s="5"/>
    </row>
    <row r="2990" spans="3:6">
      <c r="C2990" s="2"/>
      <c r="D2990" s="5"/>
      <c r="E2990" s="5"/>
      <c r="F2990" s="5"/>
    </row>
    <row r="2991" spans="3:6">
      <c r="C2991" s="2"/>
      <c r="D2991" s="5"/>
      <c r="E2991" s="5"/>
      <c r="F2991" s="5"/>
    </row>
    <row r="2992" spans="3:6">
      <c r="C2992" s="2"/>
      <c r="D2992" s="5"/>
      <c r="E2992" s="5"/>
      <c r="F2992" s="5"/>
    </row>
    <row r="2993" spans="3:6">
      <c r="C2993" s="2"/>
      <c r="D2993" s="5"/>
      <c r="E2993" s="5"/>
      <c r="F2993" s="5"/>
    </row>
    <row r="2994" spans="3:6">
      <c r="C2994" s="2"/>
      <c r="D2994" s="5"/>
      <c r="E2994" s="5"/>
      <c r="F2994" s="5"/>
    </row>
    <row r="2995" spans="3:6">
      <c r="C2995" s="2"/>
      <c r="D2995" s="5"/>
      <c r="E2995" s="5"/>
      <c r="F2995" s="5"/>
    </row>
    <row r="2996" spans="3:6">
      <c r="C2996" s="2"/>
      <c r="D2996" s="5"/>
      <c r="E2996" s="5"/>
      <c r="F2996" s="5"/>
    </row>
    <row r="2997" spans="3:6">
      <c r="C2997" s="2"/>
      <c r="D2997" s="5"/>
      <c r="E2997" s="5"/>
      <c r="F2997" s="5"/>
    </row>
    <row r="2998" spans="3:6">
      <c r="C2998" s="2"/>
      <c r="D2998" s="5"/>
      <c r="E2998" s="5"/>
      <c r="F2998" s="5"/>
    </row>
    <row r="2999" spans="3:6">
      <c r="C2999" s="2"/>
      <c r="D2999" s="5"/>
      <c r="E2999" s="5"/>
      <c r="F2999" s="5"/>
    </row>
    <row r="3000" spans="3:6">
      <c r="C3000" s="2"/>
      <c r="D3000" s="5"/>
      <c r="E3000" s="5"/>
      <c r="F3000" s="5"/>
    </row>
    <row r="3001" spans="3:6">
      <c r="C3001" s="2"/>
      <c r="D3001" s="5"/>
      <c r="E3001" s="5"/>
      <c r="F3001" s="5"/>
    </row>
    <row r="3002" spans="3:6">
      <c r="C3002" s="2"/>
      <c r="D3002" s="5"/>
      <c r="E3002" s="5"/>
      <c r="F3002" s="5"/>
    </row>
    <row r="3003" spans="3:6">
      <c r="C3003" s="2"/>
      <c r="D3003" s="5"/>
      <c r="E3003" s="5"/>
      <c r="F3003" s="5"/>
    </row>
    <row r="3004" spans="3:6">
      <c r="C3004" s="2"/>
      <c r="D3004" s="5"/>
      <c r="E3004" s="5"/>
      <c r="F3004" s="5"/>
    </row>
    <row r="3005" spans="3:6">
      <c r="C3005" s="2"/>
      <c r="D3005" s="5"/>
      <c r="E3005" s="5"/>
      <c r="F3005" s="5"/>
    </row>
    <row r="3006" spans="3:6">
      <c r="C3006" s="2"/>
      <c r="D3006" s="5"/>
      <c r="E3006" s="5"/>
      <c r="F3006" s="5"/>
    </row>
    <row r="3007" spans="3:6">
      <c r="C3007" s="2"/>
      <c r="D3007" s="5"/>
      <c r="E3007" s="5"/>
      <c r="F3007" s="5"/>
    </row>
    <row r="3008" spans="3:6">
      <c r="C3008" s="2"/>
      <c r="D3008" s="5"/>
      <c r="E3008" s="5"/>
      <c r="F3008" s="5"/>
    </row>
    <row r="3009" spans="3:6">
      <c r="C3009" s="2"/>
      <c r="D3009" s="5"/>
      <c r="E3009" s="5"/>
      <c r="F3009" s="5"/>
    </row>
    <row r="3010" spans="3:6">
      <c r="C3010" s="2"/>
      <c r="D3010" s="5"/>
      <c r="E3010" s="5"/>
      <c r="F3010" s="5"/>
    </row>
    <row r="3011" spans="3:6">
      <c r="C3011" s="2"/>
      <c r="D3011" s="5"/>
      <c r="E3011" s="5"/>
      <c r="F3011" s="5"/>
    </row>
    <row r="3012" spans="3:6">
      <c r="C3012" s="2"/>
      <c r="D3012" s="5"/>
      <c r="E3012" s="5"/>
      <c r="F3012" s="5"/>
    </row>
    <row r="3013" spans="3:6">
      <c r="C3013" s="2"/>
      <c r="D3013" s="5"/>
      <c r="E3013" s="5"/>
      <c r="F3013" s="5"/>
    </row>
    <row r="3014" spans="3:6">
      <c r="C3014" s="2"/>
      <c r="D3014" s="5"/>
      <c r="E3014" s="5"/>
      <c r="F3014" s="5"/>
    </row>
    <row r="3015" spans="3:6">
      <c r="C3015" s="2"/>
      <c r="D3015" s="5"/>
      <c r="E3015" s="5"/>
      <c r="F3015" s="5"/>
    </row>
    <row r="3016" spans="3:6">
      <c r="C3016" s="2"/>
      <c r="D3016" s="5"/>
      <c r="E3016" s="5"/>
      <c r="F3016" s="5"/>
    </row>
    <row r="3017" spans="3:6">
      <c r="C3017" s="2"/>
      <c r="D3017" s="5"/>
      <c r="E3017" s="5"/>
      <c r="F3017" s="5"/>
    </row>
    <row r="3018" spans="3:6">
      <c r="C3018" s="2"/>
      <c r="D3018" s="5"/>
      <c r="E3018" s="5"/>
      <c r="F3018" s="5"/>
    </row>
    <row r="3019" spans="3:6">
      <c r="C3019" s="2"/>
      <c r="D3019" s="5"/>
      <c r="E3019" s="5"/>
      <c r="F3019" s="5"/>
    </row>
    <row r="3020" spans="3:6">
      <c r="C3020" s="2"/>
      <c r="D3020" s="5"/>
      <c r="E3020" s="5"/>
      <c r="F3020" s="5"/>
    </row>
    <row r="3021" spans="3:6">
      <c r="C3021" s="2"/>
      <c r="D3021" s="5"/>
      <c r="E3021" s="5"/>
      <c r="F3021" s="5"/>
    </row>
    <row r="3022" spans="3:6">
      <c r="C3022" s="2"/>
      <c r="D3022" s="5"/>
      <c r="E3022" s="5"/>
      <c r="F3022" s="5"/>
    </row>
    <row r="3023" spans="3:6">
      <c r="C3023" s="2"/>
      <c r="D3023" s="5"/>
      <c r="E3023" s="5"/>
      <c r="F3023" s="5"/>
    </row>
    <row r="3024" spans="3:6">
      <c r="C3024" s="2"/>
      <c r="D3024" s="5"/>
      <c r="E3024" s="5"/>
      <c r="F3024" s="5"/>
    </row>
    <row r="3025" spans="3:6">
      <c r="C3025" s="2"/>
      <c r="D3025" s="5"/>
      <c r="E3025" s="5"/>
      <c r="F3025" s="5"/>
    </row>
    <row r="3026" spans="3:6">
      <c r="C3026" s="2"/>
      <c r="D3026" s="5"/>
      <c r="E3026" s="5"/>
      <c r="F3026" s="5"/>
    </row>
    <row r="3027" spans="3:6">
      <c r="C3027" s="2"/>
      <c r="D3027" s="5"/>
      <c r="E3027" s="5"/>
      <c r="F3027" s="5"/>
    </row>
    <row r="3028" spans="3:6">
      <c r="C3028" s="2"/>
      <c r="D3028" s="5"/>
      <c r="E3028" s="5"/>
      <c r="F3028" s="5"/>
    </row>
    <row r="3029" spans="3:6">
      <c r="C3029" s="2"/>
      <c r="D3029" s="5"/>
      <c r="E3029" s="5"/>
      <c r="F3029" s="5"/>
    </row>
    <row r="3030" spans="3:6">
      <c r="C3030" s="2"/>
      <c r="D3030" s="5"/>
      <c r="E3030" s="5"/>
      <c r="F3030" s="5"/>
    </row>
    <row r="3031" spans="3:6">
      <c r="C3031" s="2"/>
      <c r="D3031" s="5"/>
      <c r="E3031" s="5"/>
      <c r="F3031" s="5"/>
    </row>
    <row r="3032" spans="3:6">
      <c r="C3032" s="2"/>
      <c r="D3032" s="5"/>
      <c r="E3032" s="5"/>
      <c r="F3032" s="5"/>
    </row>
    <row r="3033" spans="3:6">
      <c r="C3033" s="2"/>
      <c r="D3033" s="5"/>
      <c r="E3033" s="5"/>
      <c r="F3033" s="5"/>
    </row>
    <row r="3034" spans="3:6">
      <c r="C3034" s="2"/>
      <c r="D3034" s="5"/>
      <c r="E3034" s="5"/>
      <c r="F3034" s="5"/>
    </row>
    <row r="3035" spans="3:6">
      <c r="C3035" s="2"/>
      <c r="D3035" s="5"/>
      <c r="E3035" s="5"/>
      <c r="F3035" s="5"/>
    </row>
    <row r="3036" spans="3:6">
      <c r="C3036" s="2"/>
      <c r="D3036" s="5"/>
      <c r="E3036" s="5"/>
      <c r="F3036" s="5"/>
    </row>
    <row r="3037" spans="3:6">
      <c r="C3037" s="2"/>
      <c r="D3037" s="5"/>
      <c r="E3037" s="5"/>
      <c r="F3037" s="5"/>
    </row>
    <row r="3038" spans="3:6">
      <c r="C3038" s="2"/>
      <c r="D3038" s="5"/>
      <c r="E3038" s="5"/>
      <c r="F3038" s="5"/>
    </row>
    <row r="3039" spans="3:6">
      <c r="C3039" s="2"/>
      <c r="D3039" s="5"/>
      <c r="E3039" s="5"/>
      <c r="F3039" s="5"/>
    </row>
    <row r="3040" spans="3:6">
      <c r="C3040" s="2"/>
      <c r="D3040" s="5"/>
      <c r="E3040" s="5"/>
      <c r="F3040" s="5"/>
    </row>
    <row r="3041" spans="3:6">
      <c r="C3041" s="2"/>
      <c r="D3041" s="5"/>
      <c r="E3041" s="5"/>
      <c r="F3041" s="5"/>
    </row>
    <row r="3042" spans="3:6">
      <c r="C3042" s="2"/>
      <c r="D3042" s="5"/>
      <c r="E3042" s="5"/>
      <c r="F3042" s="5"/>
    </row>
    <row r="3043" spans="3:6">
      <c r="C3043" s="2"/>
      <c r="D3043" s="5"/>
      <c r="E3043" s="5"/>
      <c r="F3043" s="5"/>
    </row>
    <row r="3044" spans="3:6">
      <c r="C3044" s="2"/>
      <c r="D3044" s="5"/>
      <c r="E3044" s="5"/>
      <c r="F3044" s="5"/>
    </row>
    <row r="3045" spans="3:6">
      <c r="C3045" s="2"/>
      <c r="D3045" s="5"/>
      <c r="E3045" s="5"/>
      <c r="F3045" s="5"/>
    </row>
    <row r="3046" spans="3:6">
      <c r="C3046" s="2"/>
      <c r="D3046" s="5"/>
      <c r="E3046" s="5"/>
      <c r="F3046" s="5"/>
    </row>
    <row r="3047" spans="3:6">
      <c r="C3047" s="2"/>
      <c r="D3047" s="5"/>
      <c r="E3047" s="5"/>
      <c r="F3047" s="5"/>
    </row>
    <row r="3048" spans="3:6">
      <c r="C3048" s="2"/>
      <c r="D3048" s="5"/>
      <c r="E3048" s="5"/>
      <c r="F3048" s="5"/>
    </row>
    <row r="3049" spans="3:6">
      <c r="C3049" s="2"/>
      <c r="D3049" s="5"/>
      <c r="E3049" s="5"/>
      <c r="F3049" s="5"/>
    </row>
    <row r="3050" spans="3:6">
      <c r="C3050" s="2"/>
      <c r="D3050" s="5"/>
      <c r="E3050" s="5"/>
      <c r="F3050" s="5"/>
    </row>
    <row r="3051" spans="3:6">
      <c r="C3051" s="2"/>
      <c r="D3051" s="5"/>
      <c r="E3051" s="5"/>
      <c r="F3051" s="5"/>
    </row>
    <row r="3052" spans="3:6">
      <c r="C3052" s="2"/>
      <c r="D3052" s="5"/>
      <c r="E3052" s="5"/>
      <c r="F3052" s="5"/>
    </row>
    <row r="3053" spans="3:6">
      <c r="C3053" s="2"/>
      <c r="D3053" s="5"/>
      <c r="E3053" s="5"/>
      <c r="F3053" s="5"/>
    </row>
    <row r="3054" spans="3:6">
      <c r="C3054" s="2"/>
      <c r="D3054" s="5"/>
      <c r="E3054" s="5"/>
      <c r="F3054" s="5"/>
    </row>
    <row r="3055" spans="3:6">
      <c r="C3055" s="2"/>
      <c r="D3055" s="5"/>
      <c r="E3055" s="5"/>
      <c r="F3055" s="5"/>
    </row>
    <row r="3056" spans="3:6">
      <c r="C3056" s="2"/>
      <c r="D3056" s="5"/>
      <c r="E3056" s="5"/>
      <c r="F3056" s="5"/>
    </row>
    <row r="3057" spans="3:6">
      <c r="C3057" s="2"/>
      <c r="D3057" s="5"/>
      <c r="E3057" s="5"/>
      <c r="F3057" s="5"/>
    </row>
    <row r="3058" spans="3:6">
      <c r="C3058" s="2"/>
      <c r="D3058" s="5"/>
      <c r="E3058" s="5"/>
      <c r="F3058" s="5"/>
    </row>
    <row r="3059" spans="3:6">
      <c r="C3059" s="2"/>
      <c r="D3059" s="5"/>
      <c r="E3059" s="5"/>
      <c r="F3059" s="5"/>
    </row>
    <row r="3060" spans="3:6">
      <c r="C3060" s="2"/>
      <c r="D3060" s="5"/>
      <c r="E3060" s="5"/>
      <c r="F3060" s="5"/>
    </row>
    <row r="3061" spans="3:6">
      <c r="C3061" s="2"/>
      <c r="D3061" s="5"/>
      <c r="E3061" s="5"/>
      <c r="F3061" s="5"/>
    </row>
    <row r="3062" spans="3:6">
      <c r="C3062" s="2"/>
      <c r="D3062" s="5"/>
      <c r="E3062" s="5"/>
      <c r="F3062" s="5"/>
    </row>
    <row r="3063" spans="3:6">
      <c r="C3063" s="2"/>
      <c r="D3063" s="5"/>
      <c r="E3063" s="5"/>
      <c r="F3063" s="5"/>
    </row>
    <row r="3064" spans="3:6">
      <c r="C3064" s="2"/>
      <c r="D3064" s="5"/>
      <c r="E3064" s="5"/>
      <c r="F3064" s="5"/>
    </row>
    <row r="3065" spans="3:6">
      <c r="C3065" s="2"/>
      <c r="D3065" s="5"/>
      <c r="E3065" s="5"/>
      <c r="F3065" s="5"/>
    </row>
    <row r="3066" spans="3:6">
      <c r="C3066" s="2"/>
      <c r="D3066" s="5"/>
      <c r="E3066" s="5"/>
      <c r="F3066" s="5"/>
    </row>
    <row r="3067" spans="3:6">
      <c r="C3067" s="2"/>
      <c r="D3067" s="5"/>
      <c r="E3067" s="5"/>
      <c r="F3067" s="5"/>
    </row>
    <row r="3068" spans="3:6">
      <c r="C3068" s="2"/>
      <c r="D3068" s="5"/>
      <c r="E3068" s="5"/>
      <c r="F3068" s="5"/>
    </row>
    <row r="3069" spans="3:6">
      <c r="C3069" s="2"/>
      <c r="D3069" s="5"/>
      <c r="E3069" s="5"/>
      <c r="F3069" s="5"/>
    </row>
    <row r="3070" spans="3:6">
      <c r="C3070" s="2"/>
      <c r="D3070" s="5"/>
      <c r="E3070" s="5"/>
      <c r="F3070" s="5"/>
    </row>
    <row r="3071" spans="3:6">
      <c r="C3071" s="2"/>
      <c r="D3071" s="5"/>
      <c r="E3071" s="5"/>
      <c r="F3071" s="5"/>
    </row>
    <row r="3072" spans="3:6">
      <c r="C3072" s="2"/>
      <c r="D3072" s="5"/>
      <c r="E3072" s="5"/>
      <c r="F3072" s="5"/>
    </row>
    <row r="3073" spans="3:6">
      <c r="C3073" s="2"/>
      <c r="D3073" s="5"/>
      <c r="E3073" s="5"/>
      <c r="F3073" s="5"/>
    </row>
    <row r="3074" spans="3:6">
      <c r="C3074" s="2"/>
      <c r="D3074" s="5"/>
      <c r="E3074" s="5"/>
      <c r="F3074" s="5"/>
    </row>
    <row r="3075" spans="3:6">
      <c r="C3075" s="2"/>
      <c r="D3075" s="5"/>
      <c r="E3075" s="5"/>
      <c r="F3075" s="5"/>
    </row>
    <row r="3076" spans="3:6">
      <c r="C3076" s="2"/>
      <c r="D3076" s="5"/>
      <c r="E3076" s="5"/>
      <c r="F3076" s="5"/>
    </row>
    <row r="3077" spans="3:6">
      <c r="C3077" s="2"/>
      <c r="D3077" s="5"/>
      <c r="E3077" s="5"/>
      <c r="F3077" s="5"/>
    </row>
    <row r="3078" spans="3:6">
      <c r="C3078" s="2"/>
      <c r="D3078" s="5"/>
      <c r="E3078" s="5"/>
      <c r="F3078" s="5"/>
    </row>
    <row r="3079" spans="3:6">
      <c r="C3079" s="2"/>
      <c r="D3079" s="5"/>
      <c r="E3079" s="5"/>
      <c r="F3079" s="5"/>
    </row>
    <row r="3080" spans="3:6">
      <c r="C3080" s="2"/>
      <c r="D3080" s="5"/>
      <c r="E3080" s="5"/>
      <c r="F3080" s="5"/>
    </row>
    <row r="3081" spans="3:6">
      <c r="C3081" s="2"/>
      <c r="D3081" s="5"/>
      <c r="E3081" s="5"/>
      <c r="F3081" s="5"/>
    </row>
    <row r="3082" spans="3:6">
      <c r="C3082" s="2"/>
      <c r="D3082" s="5"/>
      <c r="E3082" s="5"/>
      <c r="F3082" s="5"/>
    </row>
    <row r="3083" spans="3:6">
      <c r="C3083" s="2"/>
      <c r="D3083" s="5"/>
      <c r="E3083" s="5"/>
      <c r="F3083" s="5"/>
    </row>
    <row r="3084" spans="3:6">
      <c r="C3084" s="2"/>
      <c r="D3084" s="5"/>
      <c r="E3084" s="5"/>
      <c r="F3084" s="5"/>
    </row>
    <row r="3085" spans="3:6">
      <c r="C3085" s="2"/>
      <c r="D3085" s="5"/>
      <c r="E3085" s="5"/>
      <c r="F3085" s="5"/>
    </row>
    <row r="3086" spans="3:6">
      <c r="C3086" s="2"/>
      <c r="D3086" s="5"/>
      <c r="E3086" s="5"/>
      <c r="F3086" s="5"/>
    </row>
    <row r="3087" spans="3:6">
      <c r="C3087" s="2"/>
      <c r="D3087" s="5"/>
      <c r="E3087" s="5"/>
      <c r="F3087" s="5"/>
    </row>
    <row r="3088" spans="3:6">
      <c r="C3088" s="2"/>
      <c r="D3088" s="5"/>
      <c r="E3088" s="5"/>
      <c r="F3088" s="5"/>
    </row>
    <row r="3089" spans="3:6">
      <c r="C3089" s="2"/>
      <c r="D3089" s="5"/>
      <c r="E3089" s="5"/>
      <c r="F3089" s="5"/>
    </row>
    <row r="3090" spans="3:6">
      <c r="C3090" s="2"/>
      <c r="D3090" s="5"/>
      <c r="E3090" s="5"/>
      <c r="F3090" s="5"/>
    </row>
    <row r="3091" spans="3:6">
      <c r="C3091" s="2"/>
      <c r="D3091" s="5"/>
      <c r="E3091" s="5"/>
      <c r="F3091" s="5"/>
    </row>
    <row r="3092" spans="3:6">
      <c r="C3092" s="2"/>
      <c r="D3092" s="5"/>
      <c r="E3092" s="5"/>
      <c r="F3092" s="5"/>
    </row>
    <row r="3093" spans="3:6">
      <c r="C3093" s="2"/>
      <c r="D3093" s="5"/>
      <c r="E3093" s="5"/>
      <c r="F3093" s="5"/>
    </row>
    <row r="3094" spans="3:6">
      <c r="C3094" s="2"/>
      <c r="D3094" s="5"/>
      <c r="E3094" s="5"/>
      <c r="F3094" s="5"/>
    </row>
    <row r="3095" spans="3:6">
      <c r="C3095" s="2"/>
      <c r="D3095" s="5"/>
      <c r="E3095" s="5"/>
      <c r="F3095" s="5"/>
    </row>
    <row r="3096" spans="3:6">
      <c r="C3096" s="2"/>
      <c r="D3096" s="5"/>
      <c r="E3096" s="5"/>
      <c r="F3096" s="5"/>
    </row>
    <row r="3097" spans="3:6">
      <c r="C3097" s="2"/>
      <c r="D3097" s="5"/>
      <c r="E3097" s="5"/>
      <c r="F3097" s="5"/>
    </row>
    <row r="3098" spans="3:6">
      <c r="C3098" s="2"/>
      <c r="D3098" s="5"/>
      <c r="E3098" s="5"/>
      <c r="F3098" s="5"/>
    </row>
    <row r="3099" spans="3:6">
      <c r="C3099" s="2"/>
      <c r="D3099" s="5"/>
      <c r="E3099" s="5"/>
      <c r="F3099" s="5"/>
    </row>
    <row r="3100" spans="3:6">
      <c r="C3100" s="2"/>
      <c r="D3100" s="5"/>
      <c r="E3100" s="5"/>
      <c r="F3100" s="5"/>
    </row>
    <row r="3101" spans="3:6">
      <c r="C3101" s="2"/>
      <c r="D3101" s="5"/>
      <c r="E3101" s="5"/>
      <c r="F3101" s="5"/>
    </row>
    <row r="3102" spans="3:6">
      <c r="C3102" s="2"/>
      <c r="D3102" s="5"/>
      <c r="E3102" s="5"/>
      <c r="F3102" s="5"/>
    </row>
    <row r="3103" spans="3:6">
      <c r="C3103" s="2"/>
      <c r="D3103" s="5"/>
      <c r="E3103" s="5"/>
      <c r="F3103" s="5"/>
    </row>
    <row r="3104" spans="3:6">
      <c r="C3104" s="2"/>
      <c r="D3104" s="5"/>
      <c r="E3104" s="5"/>
      <c r="F3104" s="5"/>
    </row>
    <row r="3105" spans="3:6">
      <c r="C3105" s="2"/>
      <c r="D3105" s="5"/>
      <c r="E3105" s="5"/>
      <c r="F3105" s="5"/>
    </row>
    <row r="3106" spans="3:6">
      <c r="C3106" s="2"/>
      <c r="D3106" s="5"/>
      <c r="E3106" s="5"/>
      <c r="F3106" s="5"/>
    </row>
    <row r="3107" spans="3:6">
      <c r="C3107" s="2"/>
      <c r="D3107" s="5"/>
      <c r="E3107" s="5"/>
      <c r="F3107" s="5"/>
    </row>
    <row r="3108" spans="3:6">
      <c r="C3108" s="2"/>
      <c r="D3108" s="5"/>
      <c r="E3108" s="5"/>
      <c r="F3108" s="5"/>
    </row>
    <row r="3109" spans="3:6">
      <c r="C3109" s="2"/>
      <c r="D3109" s="5"/>
      <c r="E3109" s="5"/>
      <c r="F3109" s="5"/>
    </row>
    <row r="3110" spans="3:6">
      <c r="C3110" s="2"/>
      <c r="D3110" s="5"/>
      <c r="E3110" s="5"/>
      <c r="F3110" s="5"/>
    </row>
    <row r="3111" spans="3:6">
      <c r="C3111" s="2"/>
      <c r="D3111" s="5"/>
      <c r="E3111" s="5"/>
      <c r="F3111" s="5"/>
    </row>
    <row r="3112" spans="3:6">
      <c r="C3112" s="2"/>
      <c r="D3112" s="5"/>
      <c r="E3112" s="5"/>
      <c r="F3112" s="5"/>
    </row>
    <row r="3113" spans="3:6">
      <c r="C3113" s="2"/>
      <c r="D3113" s="5"/>
      <c r="E3113" s="5"/>
      <c r="F3113" s="5"/>
    </row>
    <row r="3114" spans="3:6">
      <c r="C3114" s="2"/>
      <c r="D3114" s="5"/>
      <c r="E3114" s="5"/>
      <c r="F3114" s="5"/>
    </row>
    <row r="3115" spans="3:6">
      <c r="C3115" s="2"/>
      <c r="D3115" s="5"/>
      <c r="E3115" s="5"/>
      <c r="F3115" s="5"/>
    </row>
    <row r="3116" spans="3:6">
      <c r="C3116" s="2"/>
      <c r="D3116" s="5"/>
      <c r="E3116" s="5"/>
      <c r="F3116" s="5"/>
    </row>
    <row r="3117" spans="3:6">
      <c r="C3117" s="2"/>
      <c r="D3117" s="5"/>
      <c r="E3117" s="5"/>
      <c r="F3117" s="5"/>
    </row>
    <row r="3118" spans="3:6">
      <c r="C3118" s="2"/>
      <c r="D3118" s="5"/>
      <c r="E3118" s="5"/>
      <c r="F3118" s="5"/>
    </row>
    <row r="3119" spans="3:6">
      <c r="C3119" s="2"/>
      <c r="D3119" s="5"/>
      <c r="E3119" s="5"/>
      <c r="F3119" s="5"/>
    </row>
    <row r="3120" spans="3:6">
      <c r="C3120" s="2"/>
      <c r="D3120" s="5"/>
      <c r="E3120" s="5"/>
      <c r="F3120" s="5"/>
    </row>
    <row r="3121" spans="3:6">
      <c r="C3121" s="2"/>
      <c r="D3121" s="5"/>
      <c r="E3121" s="5"/>
      <c r="F3121" s="5"/>
    </row>
    <row r="3122" spans="3:6">
      <c r="C3122" s="2"/>
      <c r="D3122" s="5"/>
      <c r="E3122" s="5"/>
      <c r="F3122" s="5"/>
    </row>
    <row r="3123" spans="3:6">
      <c r="C3123" s="2"/>
      <c r="D3123" s="5"/>
      <c r="E3123" s="5"/>
      <c r="F3123" s="5"/>
    </row>
    <row r="3124" spans="3:6">
      <c r="C3124" s="2"/>
      <c r="D3124" s="5"/>
      <c r="E3124" s="5"/>
      <c r="F3124" s="5"/>
    </row>
    <row r="3125" spans="3:6">
      <c r="C3125" s="2"/>
      <c r="D3125" s="5"/>
      <c r="E3125" s="5"/>
      <c r="F3125" s="5"/>
    </row>
    <row r="3126" spans="3:6">
      <c r="C3126" s="2"/>
      <c r="D3126" s="5"/>
      <c r="E3126" s="5"/>
      <c r="F3126" s="5"/>
    </row>
    <row r="3127" spans="3:6">
      <c r="C3127" s="2"/>
      <c r="D3127" s="5"/>
      <c r="E3127" s="5"/>
      <c r="F3127" s="5"/>
    </row>
    <row r="3128" spans="3:6">
      <c r="C3128" s="2"/>
      <c r="D3128" s="5"/>
      <c r="E3128" s="5"/>
      <c r="F3128" s="5"/>
    </row>
    <row r="3129" spans="3:6">
      <c r="C3129" s="2"/>
      <c r="D3129" s="5"/>
      <c r="E3129" s="5"/>
      <c r="F3129" s="5"/>
    </row>
    <row r="3130" spans="3:6">
      <c r="C3130" s="2"/>
      <c r="D3130" s="5"/>
      <c r="E3130" s="5"/>
      <c r="F3130" s="5"/>
    </row>
    <row r="3131" spans="3:6">
      <c r="C3131" s="2"/>
      <c r="D3131" s="5"/>
      <c r="E3131" s="5"/>
      <c r="F3131" s="5"/>
    </row>
    <row r="3132" spans="3:6">
      <c r="C3132" s="2"/>
      <c r="D3132" s="5"/>
      <c r="E3132" s="5"/>
      <c r="F3132" s="5"/>
    </row>
    <row r="3133" spans="3:6">
      <c r="C3133" s="2"/>
      <c r="D3133" s="5"/>
      <c r="E3133" s="5"/>
      <c r="F3133" s="5"/>
    </row>
    <row r="3134" spans="3:6">
      <c r="C3134" s="2"/>
      <c r="D3134" s="5"/>
      <c r="E3134" s="5"/>
      <c r="F3134" s="5"/>
    </row>
    <row r="3135" spans="3:6">
      <c r="C3135" s="2"/>
      <c r="D3135" s="5"/>
      <c r="E3135" s="5"/>
      <c r="F3135" s="5"/>
    </row>
    <row r="3136" spans="3:6">
      <c r="C3136" s="2"/>
      <c r="D3136" s="5"/>
      <c r="E3136" s="5"/>
      <c r="F3136" s="5"/>
    </row>
    <row r="3137" spans="3:6">
      <c r="C3137" s="2"/>
      <c r="D3137" s="5"/>
      <c r="E3137" s="5"/>
      <c r="F3137" s="5"/>
    </row>
    <row r="3138" spans="3:6">
      <c r="C3138" s="2"/>
      <c r="D3138" s="5"/>
      <c r="E3138" s="5"/>
      <c r="F3138" s="5"/>
    </row>
    <row r="3139" spans="3:6">
      <c r="C3139" s="2"/>
      <c r="D3139" s="5"/>
      <c r="E3139" s="5"/>
      <c r="F3139" s="5"/>
    </row>
    <row r="3140" spans="3:6">
      <c r="C3140" s="2"/>
      <c r="D3140" s="5"/>
      <c r="E3140" s="5"/>
      <c r="F3140" s="5"/>
    </row>
    <row r="3141" spans="3:6">
      <c r="C3141" s="2"/>
      <c r="D3141" s="5"/>
      <c r="E3141" s="5"/>
      <c r="F3141" s="5"/>
    </row>
    <row r="3142" spans="3:6">
      <c r="C3142" s="2"/>
      <c r="D3142" s="5"/>
      <c r="E3142" s="5"/>
      <c r="F3142" s="5"/>
    </row>
    <row r="3143" spans="3:6">
      <c r="C3143" s="2"/>
      <c r="D3143" s="5"/>
      <c r="E3143" s="5"/>
      <c r="F3143" s="5"/>
    </row>
    <row r="3144" spans="3:6">
      <c r="C3144" s="2"/>
      <c r="D3144" s="5"/>
      <c r="E3144" s="5"/>
      <c r="F3144" s="5"/>
    </row>
    <row r="3145" spans="3:6">
      <c r="C3145" s="2"/>
      <c r="D3145" s="5"/>
      <c r="E3145" s="5"/>
      <c r="F3145" s="5"/>
    </row>
    <row r="3146" spans="3:6">
      <c r="C3146" s="2"/>
      <c r="D3146" s="5"/>
      <c r="E3146" s="5"/>
      <c r="F3146" s="5"/>
    </row>
    <row r="3147" spans="3:6">
      <c r="C3147" s="2"/>
      <c r="D3147" s="5"/>
      <c r="E3147" s="5"/>
      <c r="F3147" s="5"/>
    </row>
    <row r="3148" spans="3:6">
      <c r="C3148" s="2"/>
      <c r="D3148" s="5"/>
      <c r="E3148" s="5"/>
      <c r="F3148" s="5"/>
    </row>
    <row r="3149" spans="3:6">
      <c r="C3149" s="2"/>
      <c r="D3149" s="5"/>
      <c r="E3149" s="5"/>
      <c r="F3149" s="5"/>
    </row>
    <row r="3150" spans="3:6">
      <c r="C3150" s="2"/>
      <c r="D3150" s="5"/>
      <c r="E3150" s="5"/>
      <c r="F3150" s="5"/>
    </row>
    <row r="3151" spans="3:6">
      <c r="C3151" s="2"/>
      <c r="D3151" s="5"/>
      <c r="E3151" s="5"/>
      <c r="F3151" s="5"/>
    </row>
    <row r="3152" spans="3:6">
      <c r="C3152" s="2"/>
      <c r="D3152" s="5"/>
      <c r="E3152" s="5"/>
      <c r="F3152" s="5"/>
    </row>
    <row r="3153" spans="3:6">
      <c r="C3153" s="2"/>
      <c r="D3153" s="5"/>
      <c r="E3153" s="5"/>
      <c r="F3153" s="5"/>
    </row>
    <row r="3154" spans="3:6">
      <c r="C3154" s="2"/>
      <c r="D3154" s="5"/>
      <c r="E3154" s="5"/>
      <c r="F3154" s="5"/>
    </row>
    <row r="3155" spans="3:6">
      <c r="C3155" s="2"/>
      <c r="D3155" s="5"/>
      <c r="E3155" s="5"/>
      <c r="F3155" s="5"/>
    </row>
    <row r="3156" spans="3:6">
      <c r="C3156" s="2"/>
      <c r="D3156" s="5"/>
      <c r="E3156" s="5"/>
      <c r="F3156" s="5"/>
    </row>
    <row r="3157" spans="3:6">
      <c r="C3157" s="2"/>
      <c r="D3157" s="5"/>
      <c r="E3157" s="5"/>
      <c r="F3157" s="5"/>
    </row>
    <row r="3158" spans="3:6">
      <c r="C3158" s="2"/>
      <c r="D3158" s="5"/>
      <c r="E3158" s="5"/>
      <c r="F3158" s="5"/>
    </row>
    <row r="3159" spans="3:6">
      <c r="C3159" s="2"/>
      <c r="D3159" s="5"/>
      <c r="E3159" s="5"/>
      <c r="F3159" s="5"/>
    </row>
    <row r="3160" spans="3:6">
      <c r="C3160" s="2"/>
      <c r="D3160" s="5"/>
      <c r="E3160" s="5"/>
      <c r="F3160" s="5"/>
    </row>
    <row r="3161" spans="3:6">
      <c r="C3161" s="2"/>
      <c r="D3161" s="5"/>
      <c r="E3161" s="5"/>
      <c r="F3161" s="5"/>
    </row>
    <row r="3162" spans="3:6">
      <c r="C3162" s="2"/>
      <c r="D3162" s="5"/>
      <c r="E3162" s="5"/>
      <c r="F3162" s="5"/>
    </row>
    <row r="3163" spans="3:6">
      <c r="C3163" s="2"/>
      <c r="D3163" s="5"/>
      <c r="E3163" s="5"/>
      <c r="F3163" s="5"/>
    </row>
    <row r="3164" spans="3:6">
      <c r="C3164" s="2"/>
      <c r="D3164" s="5"/>
      <c r="E3164" s="5"/>
      <c r="F3164" s="5"/>
    </row>
    <row r="3165" spans="3:6">
      <c r="C3165" s="2"/>
      <c r="D3165" s="5"/>
      <c r="E3165" s="5"/>
      <c r="F3165" s="5"/>
    </row>
    <row r="3166" spans="3:6">
      <c r="C3166" s="2"/>
      <c r="D3166" s="5"/>
      <c r="E3166" s="5"/>
      <c r="F3166" s="5"/>
    </row>
    <row r="3167" spans="3:6">
      <c r="C3167" s="2"/>
      <c r="D3167" s="5"/>
      <c r="E3167" s="5"/>
      <c r="F3167" s="5"/>
    </row>
    <row r="3168" spans="3:6">
      <c r="C3168" s="2"/>
      <c r="D3168" s="5"/>
      <c r="E3168" s="5"/>
      <c r="F3168" s="5"/>
    </row>
    <row r="3169" spans="3:6">
      <c r="C3169" s="2"/>
      <c r="D3169" s="5"/>
      <c r="E3169" s="5"/>
      <c r="F3169" s="5"/>
    </row>
    <row r="3170" spans="3:6">
      <c r="C3170" s="2"/>
      <c r="D3170" s="5"/>
      <c r="E3170" s="5"/>
      <c r="F3170" s="5"/>
    </row>
    <row r="3171" spans="3:6">
      <c r="C3171" s="2"/>
      <c r="D3171" s="5"/>
      <c r="E3171" s="5"/>
      <c r="F3171" s="5"/>
    </row>
    <row r="3172" spans="3:6">
      <c r="C3172" s="2"/>
      <c r="D3172" s="5"/>
      <c r="E3172" s="5"/>
      <c r="F3172" s="5"/>
    </row>
    <row r="3173" spans="3:6">
      <c r="C3173" s="2"/>
      <c r="D3173" s="5"/>
      <c r="E3173" s="5"/>
      <c r="F3173" s="5"/>
    </row>
    <row r="3174" spans="3:6">
      <c r="C3174" s="2"/>
      <c r="D3174" s="5"/>
      <c r="E3174" s="5"/>
      <c r="F3174" s="5"/>
    </row>
    <row r="3175" spans="3:6">
      <c r="C3175" s="2"/>
      <c r="D3175" s="5"/>
      <c r="E3175" s="5"/>
      <c r="F3175" s="5"/>
    </row>
    <row r="3176" spans="3:6">
      <c r="C3176" s="2"/>
      <c r="D3176" s="5"/>
      <c r="E3176" s="5"/>
      <c r="F3176" s="5"/>
    </row>
    <row r="3177" spans="3:6">
      <c r="C3177" s="2"/>
      <c r="D3177" s="5"/>
      <c r="E3177" s="5"/>
      <c r="F3177" s="5"/>
    </row>
    <row r="3178" spans="3:6">
      <c r="C3178" s="2"/>
      <c r="D3178" s="5"/>
      <c r="E3178" s="5"/>
      <c r="F3178" s="5"/>
    </row>
    <row r="3179" spans="3:6">
      <c r="C3179" s="2"/>
      <c r="D3179" s="5"/>
      <c r="E3179" s="5"/>
      <c r="F3179" s="5"/>
    </row>
    <row r="3180" spans="3:6">
      <c r="C3180" s="2"/>
      <c r="D3180" s="5"/>
      <c r="E3180" s="5"/>
      <c r="F3180" s="5"/>
    </row>
    <row r="3181" spans="3:6">
      <c r="C3181" s="2"/>
      <c r="D3181" s="5"/>
      <c r="E3181" s="5"/>
      <c r="F3181" s="5"/>
    </row>
    <row r="3182" spans="3:6">
      <c r="C3182" s="2"/>
      <c r="D3182" s="5"/>
      <c r="E3182" s="5"/>
      <c r="F3182" s="5"/>
    </row>
    <row r="3183" spans="3:6">
      <c r="C3183" s="2"/>
      <c r="D3183" s="5"/>
      <c r="E3183" s="5"/>
      <c r="F3183" s="5"/>
    </row>
    <row r="3184" spans="3:6">
      <c r="C3184" s="2"/>
      <c r="D3184" s="5"/>
      <c r="E3184" s="5"/>
      <c r="F3184" s="5"/>
    </row>
    <row r="3185" spans="3:6">
      <c r="C3185" s="2"/>
      <c r="D3185" s="5"/>
      <c r="E3185" s="5"/>
      <c r="F3185" s="5"/>
    </row>
    <row r="3186" spans="3:6">
      <c r="C3186" s="2"/>
      <c r="D3186" s="5"/>
      <c r="E3186" s="5"/>
      <c r="F3186" s="5"/>
    </row>
    <row r="3187" spans="3:6">
      <c r="C3187" s="2"/>
      <c r="D3187" s="5"/>
      <c r="E3187" s="5"/>
      <c r="F3187" s="5"/>
    </row>
    <row r="3188" spans="3:6">
      <c r="C3188" s="2"/>
      <c r="D3188" s="5"/>
      <c r="E3188" s="5"/>
      <c r="F3188" s="5"/>
    </row>
    <row r="3189" spans="3:6">
      <c r="C3189" s="2"/>
      <c r="D3189" s="5"/>
      <c r="E3189" s="5"/>
      <c r="F3189" s="5"/>
    </row>
    <row r="3190" spans="3:6">
      <c r="C3190" s="2"/>
      <c r="D3190" s="5"/>
      <c r="E3190" s="5"/>
      <c r="F3190" s="5"/>
    </row>
    <row r="3191" spans="3:6">
      <c r="C3191" s="2"/>
      <c r="D3191" s="5"/>
      <c r="E3191" s="5"/>
      <c r="F3191" s="5"/>
    </row>
    <row r="3192" spans="3:6">
      <c r="C3192" s="2"/>
      <c r="D3192" s="5"/>
      <c r="E3192" s="5"/>
      <c r="F3192" s="5"/>
    </row>
    <row r="3193" spans="3:6">
      <c r="C3193" s="2"/>
      <c r="D3193" s="5"/>
      <c r="E3193" s="5"/>
      <c r="F3193" s="5"/>
    </row>
    <row r="3194" spans="3:6">
      <c r="C3194" s="2"/>
      <c r="D3194" s="5"/>
      <c r="E3194" s="5"/>
      <c r="F3194" s="5"/>
    </row>
    <row r="3195" spans="3:6">
      <c r="C3195" s="2"/>
      <c r="D3195" s="5"/>
      <c r="E3195" s="5"/>
      <c r="F3195" s="5"/>
    </row>
    <row r="3196" spans="3:6">
      <c r="C3196" s="2"/>
      <c r="D3196" s="5"/>
      <c r="E3196" s="5"/>
      <c r="F3196" s="5"/>
    </row>
    <row r="3197" spans="3:6">
      <c r="C3197" s="2"/>
      <c r="D3197" s="5"/>
      <c r="E3197" s="5"/>
      <c r="F3197" s="5"/>
    </row>
    <row r="3198" spans="3:6">
      <c r="C3198" s="2"/>
      <c r="D3198" s="5"/>
      <c r="E3198" s="5"/>
      <c r="F3198" s="5"/>
    </row>
    <row r="3199" spans="3:6">
      <c r="C3199" s="2"/>
      <c r="D3199" s="5"/>
      <c r="E3199" s="5"/>
      <c r="F3199" s="5"/>
    </row>
    <row r="3200" spans="3:6">
      <c r="C3200" s="2"/>
      <c r="D3200" s="5"/>
      <c r="E3200" s="5"/>
      <c r="F3200" s="5"/>
    </row>
    <row r="3201" spans="3:6">
      <c r="C3201" s="2"/>
      <c r="D3201" s="5"/>
      <c r="E3201" s="5"/>
      <c r="F3201" s="5"/>
    </row>
    <row r="3202" spans="3:6">
      <c r="C3202" s="2"/>
      <c r="D3202" s="5"/>
      <c r="E3202" s="5"/>
      <c r="F3202" s="5"/>
    </row>
    <row r="3203" spans="3:6">
      <c r="C3203" s="2"/>
      <c r="D3203" s="5"/>
      <c r="E3203" s="5"/>
      <c r="F3203" s="5"/>
    </row>
    <row r="3204" spans="3:6">
      <c r="C3204" s="2"/>
      <c r="D3204" s="5"/>
      <c r="E3204" s="5"/>
      <c r="F3204" s="5"/>
    </row>
    <row r="3205" spans="3:6">
      <c r="C3205" s="2"/>
      <c r="D3205" s="5"/>
      <c r="E3205" s="5"/>
      <c r="F3205" s="5"/>
    </row>
    <row r="3206" spans="3:6">
      <c r="C3206" s="2"/>
      <c r="D3206" s="5"/>
      <c r="E3206" s="5"/>
      <c r="F3206" s="5"/>
    </row>
    <row r="3207" spans="3:6">
      <c r="C3207" s="2"/>
      <c r="D3207" s="5"/>
      <c r="E3207" s="5"/>
      <c r="F3207" s="5"/>
    </row>
    <row r="3208" spans="3:6">
      <c r="C3208" s="2"/>
      <c r="D3208" s="5"/>
      <c r="E3208" s="5"/>
      <c r="F3208" s="5"/>
    </row>
    <row r="3209" spans="3:6">
      <c r="C3209" s="2"/>
      <c r="D3209" s="5"/>
      <c r="E3209" s="5"/>
      <c r="F3209" s="5"/>
    </row>
    <row r="3210" spans="3:6">
      <c r="C3210" s="2"/>
      <c r="D3210" s="5"/>
      <c r="E3210" s="5"/>
      <c r="F3210" s="5"/>
    </row>
    <row r="3211" spans="3:6">
      <c r="C3211" s="2"/>
      <c r="D3211" s="5"/>
      <c r="E3211" s="5"/>
      <c r="F3211" s="5"/>
    </row>
    <row r="3212" spans="3:6">
      <c r="C3212" s="2"/>
      <c r="D3212" s="5"/>
      <c r="E3212" s="5"/>
      <c r="F3212" s="5"/>
    </row>
    <row r="3213" spans="3:6">
      <c r="C3213" s="2"/>
      <c r="D3213" s="5"/>
      <c r="E3213" s="5"/>
      <c r="F3213" s="5"/>
    </row>
    <row r="3214" spans="3:6">
      <c r="C3214" s="2"/>
      <c r="D3214" s="5"/>
      <c r="E3214" s="5"/>
      <c r="F3214" s="5"/>
    </row>
    <row r="3215" spans="3:6">
      <c r="C3215" s="2"/>
      <c r="D3215" s="5"/>
      <c r="E3215" s="5"/>
      <c r="F3215" s="5"/>
    </row>
    <row r="3216" spans="3:6">
      <c r="C3216" s="2"/>
      <c r="D3216" s="5"/>
      <c r="E3216" s="5"/>
      <c r="F3216" s="5"/>
    </row>
    <row r="3217" spans="3:6">
      <c r="C3217" s="2"/>
      <c r="D3217" s="5"/>
      <c r="E3217" s="5"/>
      <c r="F3217" s="5"/>
    </row>
    <row r="3218" spans="3:6">
      <c r="C3218" s="2"/>
      <c r="D3218" s="5"/>
      <c r="E3218" s="5"/>
      <c r="F3218" s="5"/>
    </row>
    <row r="3219" spans="3:6">
      <c r="C3219" s="2"/>
      <c r="D3219" s="5"/>
      <c r="E3219" s="5"/>
      <c r="F3219" s="5"/>
    </row>
    <row r="3220" spans="3:6">
      <c r="C3220" s="2"/>
      <c r="D3220" s="5"/>
      <c r="E3220" s="5"/>
      <c r="F3220" s="5"/>
    </row>
    <row r="3221" spans="3:6">
      <c r="C3221" s="2"/>
      <c r="D3221" s="5"/>
      <c r="E3221" s="5"/>
      <c r="F3221" s="5"/>
    </row>
    <row r="3222" spans="3:6">
      <c r="C3222" s="2"/>
      <c r="D3222" s="5"/>
      <c r="E3222" s="5"/>
      <c r="F3222" s="5"/>
    </row>
    <row r="3223" spans="3:6">
      <c r="C3223" s="2"/>
      <c r="D3223" s="5"/>
      <c r="E3223" s="5"/>
      <c r="F3223" s="5"/>
    </row>
    <row r="3224" spans="3:6">
      <c r="C3224" s="2"/>
      <c r="D3224" s="5"/>
      <c r="E3224" s="5"/>
      <c r="F3224" s="5"/>
    </row>
    <row r="3225" spans="3:6">
      <c r="C3225" s="2"/>
      <c r="D3225" s="5"/>
      <c r="E3225" s="5"/>
      <c r="F3225" s="5"/>
    </row>
    <row r="3226" spans="3:6">
      <c r="C3226" s="2"/>
      <c r="D3226" s="5"/>
      <c r="E3226" s="5"/>
      <c r="F3226" s="5"/>
    </row>
    <row r="3227" spans="3:6">
      <c r="C3227" s="2"/>
      <c r="D3227" s="5"/>
      <c r="E3227" s="5"/>
      <c r="F3227" s="5"/>
    </row>
    <row r="3228" spans="3:6">
      <c r="C3228" s="2"/>
      <c r="D3228" s="5"/>
      <c r="E3228" s="5"/>
      <c r="F3228" s="5"/>
    </row>
    <row r="3229" spans="3:6">
      <c r="C3229" s="2"/>
      <c r="D3229" s="5"/>
      <c r="E3229" s="5"/>
      <c r="F3229" s="5"/>
    </row>
    <row r="3230" spans="3:6">
      <c r="C3230" s="2"/>
      <c r="D3230" s="5"/>
      <c r="E3230" s="5"/>
      <c r="F3230" s="5"/>
    </row>
    <row r="3231" spans="3:6">
      <c r="C3231" s="2"/>
      <c r="D3231" s="5"/>
      <c r="E3231" s="5"/>
      <c r="F3231" s="5"/>
    </row>
    <row r="3232" spans="3:6">
      <c r="C3232" s="2"/>
      <c r="D3232" s="5"/>
      <c r="E3232" s="5"/>
      <c r="F3232" s="5"/>
    </row>
    <row r="3233" spans="3:6">
      <c r="C3233" s="2"/>
      <c r="D3233" s="5"/>
      <c r="E3233" s="5"/>
      <c r="F3233" s="5"/>
    </row>
    <row r="3234" spans="3:6">
      <c r="C3234" s="2"/>
      <c r="D3234" s="5"/>
      <c r="E3234" s="5"/>
      <c r="F3234" s="5"/>
    </row>
    <row r="3235" spans="3:6">
      <c r="C3235" s="2"/>
      <c r="D3235" s="5"/>
      <c r="E3235" s="5"/>
      <c r="F3235" s="5"/>
    </row>
    <row r="3236" spans="3:6">
      <c r="C3236" s="2"/>
      <c r="D3236" s="5"/>
      <c r="E3236" s="5"/>
      <c r="F3236" s="5"/>
    </row>
    <row r="3237" spans="3:6">
      <c r="C3237" s="2"/>
      <c r="D3237" s="5"/>
      <c r="E3237" s="5"/>
      <c r="F3237" s="5"/>
    </row>
    <row r="3238" spans="3:6">
      <c r="C3238" s="2"/>
      <c r="D3238" s="5"/>
      <c r="E3238" s="5"/>
      <c r="F3238" s="5"/>
    </row>
    <row r="3239" spans="3:6">
      <c r="C3239" s="2"/>
      <c r="D3239" s="5"/>
      <c r="E3239" s="5"/>
      <c r="F3239" s="5"/>
    </row>
    <row r="3240" spans="3:6">
      <c r="C3240" s="2"/>
      <c r="D3240" s="5"/>
      <c r="E3240" s="5"/>
      <c r="F3240" s="5"/>
    </row>
    <row r="3241" spans="3:6">
      <c r="C3241" s="2"/>
      <c r="D3241" s="5"/>
      <c r="E3241" s="5"/>
      <c r="F3241" s="5"/>
    </row>
    <row r="3242" spans="3:6">
      <c r="C3242" s="2"/>
      <c r="D3242" s="5"/>
      <c r="E3242" s="5"/>
      <c r="F3242" s="5"/>
    </row>
    <row r="3243" spans="3:6">
      <c r="C3243" s="2"/>
      <c r="D3243" s="5"/>
      <c r="E3243" s="5"/>
      <c r="F3243" s="5"/>
    </row>
    <row r="3244" spans="3:6">
      <c r="C3244" s="2"/>
      <c r="D3244" s="5"/>
      <c r="E3244" s="5"/>
      <c r="F3244" s="5"/>
    </row>
    <row r="3245" spans="3:6">
      <c r="C3245" s="2"/>
      <c r="D3245" s="5"/>
      <c r="E3245" s="5"/>
      <c r="F3245" s="5"/>
    </row>
    <row r="3246" spans="3:6">
      <c r="C3246" s="2"/>
      <c r="D3246" s="5"/>
      <c r="E3246" s="5"/>
      <c r="F3246" s="5"/>
    </row>
    <row r="3247" spans="3:6">
      <c r="C3247" s="2"/>
      <c r="D3247" s="5"/>
      <c r="E3247" s="5"/>
      <c r="F3247" s="5"/>
    </row>
    <row r="3248" spans="3:6">
      <c r="C3248" s="2"/>
      <c r="D3248" s="5"/>
      <c r="E3248" s="5"/>
      <c r="F3248" s="5"/>
    </row>
    <row r="3249" spans="3:6">
      <c r="C3249" s="2"/>
      <c r="D3249" s="5"/>
      <c r="E3249" s="5"/>
      <c r="F3249" s="5"/>
    </row>
    <row r="3250" spans="3:6">
      <c r="C3250" s="2"/>
      <c r="D3250" s="5"/>
      <c r="E3250" s="5"/>
      <c r="F3250" s="5"/>
    </row>
    <row r="3251" spans="3:6">
      <c r="C3251" s="2"/>
      <c r="D3251" s="5"/>
      <c r="E3251" s="5"/>
      <c r="F3251" s="5"/>
    </row>
    <row r="3252" spans="3:6">
      <c r="C3252" s="2"/>
      <c r="D3252" s="5"/>
      <c r="E3252" s="5"/>
      <c r="F3252" s="5"/>
    </row>
    <row r="3253" spans="3:6">
      <c r="C3253" s="2"/>
      <c r="D3253" s="5"/>
      <c r="E3253" s="5"/>
      <c r="F3253" s="5"/>
    </row>
    <row r="3254" spans="3:6">
      <c r="C3254" s="2"/>
      <c r="D3254" s="5"/>
      <c r="E3254" s="5"/>
      <c r="F3254" s="5"/>
    </row>
    <row r="3255" spans="3:6">
      <c r="C3255" s="2"/>
      <c r="D3255" s="5"/>
      <c r="E3255" s="5"/>
      <c r="F3255" s="5"/>
    </row>
    <row r="3256" spans="3:6">
      <c r="C3256" s="2"/>
      <c r="D3256" s="5"/>
      <c r="E3256" s="5"/>
      <c r="F3256" s="5"/>
    </row>
    <row r="3257" spans="3:6">
      <c r="C3257" s="2"/>
      <c r="D3257" s="5"/>
      <c r="E3257" s="5"/>
      <c r="F3257" s="5"/>
    </row>
    <row r="3258" spans="3:6">
      <c r="C3258" s="2"/>
      <c r="D3258" s="5"/>
      <c r="E3258" s="5"/>
      <c r="F3258" s="5"/>
    </row>
    <row r="3259" spans="3:6">
      <c r="C3259" s="2"/>
      <c r="D3259" s="5"/>
      <c r="E3259" s="5"/>
      <c r="F3259" s="5"/>
    </row>
    <row r="3260" spans="3:6">
      <c r="C3260" s="2"/>
      <c r="D3260" s="5"/>
      <c r="E3260" s="5"/>
      <c r="F3260" s="5"/>
    </row>
    <row r="3261" spans="3:6">
      <c r="C3261" s="2"/>
      <c r="D3261" s="5"/>
      <c r="E3261" s="5"/>
      <c r="F3261" s="5"/>
    </row>
    <row r="3262" spans="3:6">
      <c r="C3262" s="2"/>
      <c r="D3262" s="5"/>
      <c r="E3262" s="5"/>
      <c r="F3262" s="5"/>
    </row>
    <row r="3263" spans="3:6">
      <c r="C3263" s="2"/>
      <c r="D3263" s="5"/>
      <c r="E3263" s="5"/>
      <c r="F3263" s="5"/>
    </row>
    <row r="3264" spans="3:6">
      <c r="C3264" s="2"/>
      <c r="D3264" s="5"/>
      <c r="E3264" s="5"/>
      <c r="F3264" s="5"/>
    </row>
    <row r="3265" spans="3:6">
      <c r="C3265" s="2"/>
      <c r="D3265" s="5"/>
      <c r="E3265" s="5"/>
      <c r="F3265" s="5"/>
    </row>
    <row r="3266" spans="3:6">
      <c r="C3266" s="2"/>
      <c r="D3266" s="5"/>
      <c r="E3266" s="5"/>
      <c r="F3266" s="5"/>
    </row>
    <row r="3267" spans="3:6">
      <c r="C3267" s="2"/>
      <c r="D3267" s="5"/>
      <c r="E3267" s="5"/>
      <c r="F3267" s="5"/>
    </row>
    <row r="3268" spans="3:6">
      <c r="C3268" s="2"/>
      <c r="D3268" s="5"/>
      <c r="E3268" s="5"/>
      <c r="F3268" s="5"/>
    </row>
    <row r="3269" spans="3:6">
      <c r="C3269" s="2"/>
      <c r="D3269" s="5"/>
      <c r="E3269" s="5"/>
      <c r="F3269" s="5"/>
    </row>
    <row r="3270" spans="3:6">
      <c r="C3270" s="2"/>
      <c r="D3270" s="5"/>
      <c r="E3270" s="5"/>
      <c r="F3270" s="5"/>
    </row>
    <row r="3271" spans="3:6">
      <c r="C3271" s="2"/>
      <c r="D3271" s="5"/>
      <c r="E3271" s="5"/>
      <c r="F3271" s="5"/>
    </row>
    <row r="3272" spans="3:6">
      <c r="C3272" s="2"/>
      <c r="D3272" s="5"/>
      <c r="E3272" s="5"/>
      <c r="F3272" s="5"/>
    </row>
    <row r="3273" spans="3:6">
      <c r="C3273" s="2"/>
      <c r="D3273" s="5"/>
      <c r="E3273" s="5"/>
      <c r="F3273" s="5"/>
    </row>
    <row r="3274" spans="3:6">
      <c r="C3274" s="2"/>
      <c r="D3274" s="5"/>
      <c r="E3274" s="5"/>
      <c r="F3274" s="5"/>
    </row>
    <row r="3275" spans="3:6">
      <c r="C3275" s="2"/>
      <c r="D3275" s="5"/>
      <c r="E3275" s="5"/>
      <c r="F3275" s="5"/>
    </row>
    <row r="3276" spans="3:6">
      <c r="C3276" s="2"/>
      <c r="D3276" s="5"/>
      <c r="E3276" s="5"/>
      <c r="F3276" s="5"/>
    </row>
    <row r="3277" spans="3:6">
      <c r="C3277" s="2"/>
      <c r="D3277" s="5"/>
      <c r="E3277" s="5"/>
      <c r="F3277" s="5"/>
    </row>
    <row r="3278" spans="3:6">
      <c r="C3278" s="2"/>
      <c r="D3278" s="5"/>
      <c r="E3278" s="5"/>
      <c r="F3278" s="5"/>
    </row>
    <row r="3279" spans="3:6">
      <c r="C3279" s="2"/>
      <c r="D3279" s="5"/>
      <c r="E3279" s="5"/>
      <c r="F3279" s="5"/>
    </row>
  </sheetData>
  <mergeCells count="664">
    <mergeCell ref="B1450:B1457"/>
    <mergeCell ref="A1450:A1457"/>
    <mergeCell ref="B80:B96"/>
    <mergeCell ref="B55:B71"/>
    <mergeCell ref="A882:A889"/>
    <mergeCell ref="B882:B889"/>
    <mergeCell ref="A633:A640"/>
    <mergeCell ref="B633:B640"/>
    <mergeCell ref="A625:A632"/>
    <mergeCell ref="B625:B632"/>
    <mergeCell ref="A585:A592"/>
    <mergeCell ref="B585:B592"/>
    <mergeCell ref="B97:B113"/>
    <mergeCell ref="A842:A849"/>
    <mergeCell ref="B842:B849"/>
    <mergeCell ref="A850:A857"/>
    <mergeCell ref="B850:B857"/>
    <mergeCell ref="A858:A865"/>
    <mergeCell ref="B858:B865"/>
    <mergeCell ref="A866:A873"/>
    <mergeCell ref="B866:B873"/>
    <mergeCell ref="A874:A881"/>
    <mergeCell ref="B874:B881"/>
    <mergeCell ref="A802:A809"/>
    <mergeCell ref="A1695:A1702"/>
    <mergeCell ref="B1695:B1702"/>
    <mergeCell ref="A1735:A1742"/>
    <mergeCell ref="A1603:A1610"/>
    <mergeCell ref="B1603:B1610"/>
    <mergeCell ref="A1611:A1618"/>
    <mergeCell ref="B1611:B1618"/>
    <mergeCell ref="A1619:A1626"/>
    <mergeCell ref="B1619:B1626"/>
    <mergeCell ref="B1662:B1669"/>
    <mergeCell ref="B1678:B1685"/>
    <mergeCell ref="A1627:A1693"/>
    <mergeCell ref="B1686:B1693"/>
    <mergeCell ref="B1627:B1634"/>
    <mergeCell ref="B2639:B2655"/>
    <mergeCell ref="B2656:B2672"/>
    <mergeCell ref="B2673:B2689"/>
    <mergeCell ref="B2690:B2706"/>
    <mergeCell ref="A2621:A2706"/>
    <mergeCell ref="B2638:C2638"/>
    <mergeCell ref="B2757:B2764"/>
    <mergeCell ref="B2765:B2772"/>
    <mergeCell ref="B2773:B2780"/>
    <mergeCell ref="L2269:L2273"/>
    <mergeCell ref="A1711:A1718"/>
    <mergeCell ref="B1711:B1718"/>
    <mergeCell ref="B2621:B2637"/>
    <mergeCell ref="A1841:A1848"/>
    <mergeCell ref="B1841:B1848"/>
    <mergeCell ref="A1833:A1840"/>
    <mergeCell ref="B1833:B1840"/>
    <mergeCell ref="A1825:A1832"/>
    <mergeCell ref="B1825:B1832"/>
    <mergeCell ref="A1817:A1824"/>
    <mergeCell ref="B1817:B1824"/>
    <mergeCell ref="A1744:A1751"/>
    <mergeCell ref="B1744:B1751"/>
    <mergeCell ref="B1769:B1776"/>
    <mergeCell ref="A1752:A1776"/>
    <mergeCell ref="B1752:B1759"/>
    <mergeCell ref="B1761:B1768"/>
    <mergeCell ref="B1735:B1742"/>
    <mergeCell ref="A1793:A1800"/>
    <mergeCell ref="B1793:B1800"/>
    <mergeCell ref="A2605:A2612"/>
    <mergeCell ref="A2613:A2620"/>
    <mergeCell ref="B2605:B2612"/>
    <mergeCell ref="B2613:B2620"/>
    <mergeCell ref="B2033:B2040"/>
    <mergeCell ref="A2033:A2040"/>
    <mergeCell ref="B1645:B1661"/>
    <mergeCell ref="B1636:B1643"/>
    <mergeCell ref="A1809:A1816"/>
    <mergeCell ref="B1809:B1816"/>
    <mergeCell ref="A1785:A1792"/>
    <mergeCell ref="B1785:B1792"/>
    <mergeCell ref="A1777:A1784"/>
    <mergeCell ref="B1777:B1784"/>
    <mergeCell ref="B1727:B1734"/>
    <mergeCell ref="A1857:A1864"/>
    <mergeCell ref="B1857:B1864"/>
    <mergeCell ref="A1727:A1734"/>
    <mergeCell ref="A1719:A1726"/>
    <mergeCell ref="B1719:B1726"/>
    <mergeCell ref="A1849:A1856"/>
    <mergeCell ref="B1849:B1856"/>
    <mergeCell ref="A1703:A1710"/>
    <mergeCell ref="B1703:B1710"/>
    <mergeCell ref="A1929:A1936"/>
    <mergeCell ref="B1929:B1936"/>
    <mergeCell ref="A1889:A1896"/>
    <mergeCell ref="B1889:B1896"/>
    <mergeCell ref="A1881:A1888"/>
    <mergeCell ref="B1881:B1888"/>
    <mergeCell ref="A1873:A1880"/>
    <mergeCell ref="B1873:B1880"/>
    <mergeCell ref="A1865:A1872"/>
    <mergeCell ref="B1865:B1872"/>
    <mergeCell ref="A1921:A1928"/>
    <mergeCell ref="B1921:B1928"/>
    <mergeCell ref="A1913:A1920"/>
    <mergeCell ref="B1913:B1920"/>
    <mergeCell ref="A1905:A1912"/>
    <mergeCell ref="B1905:B1912"/>
    <mergeCell ref="A1897:A1904"/>
    <mergeCell ref="B1897:B1904"/>
    <mergeCell ref="A1969:A1976"/>
    <mergeCell ref="B1969:B1976"/>
    <mergeCell ref="A1961:A1968"/>
    <mergeCell ref="B1961:B1968"/>
    <mergeCell ref="A1953:A1960"/>
    <mergeCell ref="B1953:B1960"/>
    <mergeCell ref="A1945:A1952"/>
    <mergeCell ref="B1945:B1952"/>
    <mergeCell ref="A1937:A1944"/>
    <mergeCell ref="B1937:B1944"/>
    <mergeCell ref="B1993:B2000"/>
    <mergeCell ref="A1993:A2000"/>
    <mergeCell ref="B2009:B2016"/>
    <mergeCell ref="A2009:A2016"/>
    <mergeCell ref="A2001:A2008"/>
    <mergeCell ref="B2001:B2008"/>
    <mergeCell ref="A1985:A1992"/>
    <mergeCell ref="B1985:B1992"/>
    <mergeCell ref="A1977:A1984"/>
    <mergeCell ref="B1977:B1984"/>
    <mergeCell ref="A2172:A2179"/>
    <mergeCell ref="B2172:B2179"/>
    <mergeCell ref="A2164:A2171"/>
    <mergeCell ref="B2164:B2171"/>
    <mergeCell ref="A2156:A2163"/>
    <mergeCell ref="B2156:B2163"/>
    <mergeCell ref="A2148:A2155"/>
    <mergeCell ref="B2148:B2155"/>
    <mergeCell ref="A2140:A2147"/>
    <mergeCell ref="B2140:B2147"/>
    <mergeCell ref="A2131:A2138"/>
    <mergeCell ref="B2131:B2138"/>
    <mergeCell ref="B2041:B2048"/>
    <mergeCell ref="A2041:A2048"/>
    <mergeCell ref="B2025:B2032"/>
    <mergeCell ref="A2025:A2032"/>
    <mergeCell ref="A2017:A2024"/>
    <mergeCell ref="B2017:B2024"/>
    <mergeCell ref="B2082:B2089"/>
    <mergeCell ref="B2099:B2106"/>
    <mergeCell ref="B2107:B2114"/>
    <mergeCell ref="B2115:B2122"/>
    <mergeCell ref="B2123:B2130"/>
    <mergeCell ref="B2074:B2081"/>
    <mergeCell ref="B2058:B2065"/>
    <mergeCell ref="B2066:B2073"/>
    <mergeCell ref="A2049:A2089"/>
    <mergeCell ref="B2049:B2056"/>
    <mergeCell ref="A2212:A2219"/>
    <mergeCell ref="B2212:B2219"/>
    <mergeCell ref="A2204:A2211"/>
    <mergeCell ref="B2204:B2211"/>
    <mergeCell ref="A2196:A2203"/>
    <mergeCell ref="B2196:B2203"/>
    <mergeCell ref="A2188:A2195"/>
    <mergeCell ref="B2188:B2195"/>
    <mergeCell ref="A2180:A2187"/>
    <mergeCell ref="B2180:B2187"/>
    <mergeCell ref="B2252:B2259"/>
    <mergeCell ref="A2252:A2259"/>
    <mergeCell ref="A2244:A2251"/>
    <mergeCell ref="B2244:B2251"/>
    <mergeCell ref="B2236:B2243"/>
    <mergeCell ref="A2236:A2243"/>
    <mergeCell ref="A2228:A2235"/>
    <mergeCell ref="B2228:B2235"/>
    <mergeCell ref="A2220:A2227"/>
    <mergeCell ref="B2220:B2227"/>
    <mergeCell ref="A2292:A2299"/>
    <mergeCell ref="B2292:B2299"/>
    <mergeCell ref="A2284:A2291"/>
    <mergeCell ref="B2276:B2283"/>
    <mergeCell ref="A2276:A2283"/>
    <mergeCell ref="B2284:B2291"/>
    <mergeCell ref="A2268:A2275"/>
    <mergeCell ref="B2268:B2275"/>
    <mergeCell ref="B2260:B2267"/>
    <mergeCell ref="A2260:A2267"/>
    <mergeCell ref="A2300:A2307"/>
    <mergeCell ref="B2300:B2307"/>
    <mergeCell ref="A2340:A2347"/>
    <mergeCell ref="B2340:B2347"/>
    <mergeCell ref="A2332:A2339"/>
    <mergeCell ref="B2332:B2339"/>
    <mergeCell ref="A2324:A2331"/>
    <mergeCell ref="A2349:A2356"/>
    <mergeCell ref="B2349:B2356"/>
    <mergeCell ref="A2373:A2380"/>
    <mergeCell ref="B2373:B2380"/>
    <mergeCell ref="A2365:A2372"/>
    <mergeCell ref="B2365:B2372"/>
    <mergeCell ref="A2357:A2364"/>
    <mergeCell ref="B2357:B2364"/>
    <mergeCell ref="B2324:B2331"/>
    <mergeCell ref="A2316:A2323"/>
    <mergeCell ref="B2308:B2315"/>
    <mergeCell ref="A2308:A2315"/>
    <mergeCell ref="B2316:B2323"/>
    <mergeCell ref="A2413:A2420"/>
    <mergeCell ref="B2413:B2420"/>
    <mergeCell ref="A2405:A2412"/>
    <mergeCell ref="B2405:B2412"/>
    <mergeCell ref="A2397:A2404"/>
    <mergeCell ref="B2397:B2404"/>
    <mergeCell ref="A2389:A2396"/>
    <mergeCell ref="B2389:B2396"/>
    <mergeCell ref="A2381:A2388"/>
    <mergeCell ref="B2381:B2388"/>
    <mergeCell ref="A2453:A2460"/>
    <mergeCell ref="B2453:B2460"/>
    <mergeCell ref="A2445:A2452"/>
    <mergeCell ref="B2445:B2452"/>
    <mergeCell ref="A2437:A2444"/>
    <mergeCell ref="B2437:B2444"/>
    <mergeCell ref="A2429:A2436"/>
    <mergeCell ref="B2429:B2436"/>
    <mergeCell ref="A2421:A2428"/>
    <mergeCell ref="B2421:B2428"/>
    <mergeCell ref="A2493:A2500"/>
    <mergeCell ref="B2493:B2500"/>
    <mergeCell ref="A2485:A2492"/>
    <mergeCell ref="B2485:B2492"/>
    <mergeCell ref="A2477:A2484"/>
    <mergeCell ref="B2477:B2484"/>
    <mergeCell ref="A2469:A2476"/>
    <mergeCell ref="B2469:B2476"/>
    <mergeCell ref="A2461:A2468"/>
    <mergeCell ref="B2461:B2468"/>
    <mergeCell ref="A2533:A2540"/>
    <mergeCell ref="B2533:B2540"/>
    <mergeCell ref="A2525:A2532"/>
    <mergeCell ref="B2525:B2532"/>
    <mergeCell ref="A2517:A2524"/>
    <mergeCell ref="B2517:B2524"/>
    <mergeCell ref="A2509:A2516"/>
    <mergeCell ref="B2509:B2516"/>
    <mergeCell ref="A2501:A2508"/>
    <mergeCell ref="B2501:B2508"/>
    <mergeCell ref="A2821:A2828"/>
    <mergeCell ref="B2821:B2828"/>
    <mergeCell ref="A2805:A2812"/>
    <mergeCell ref="B2805:B2812"/>
    <mergeCell ref="A2789:A2796"/>
    <mergeCell ref="B2789:B2796"/>
    <mergeCell ref="A2749:A2756"/>
    <mergeCell ref="B2749:B2756"/>
    <mergeCell ref="A2708:A2715"/>
    <mergeCell ref="B2708:B2715"/>
    <mergeCell ref="B2781:B2788"/>
    <mergeCell ref="B2717:B2724"/>
    <mergeCell ref="B2725:B2732"/>
    <mergeCell ref="B2733:B2740"/>
    <mergeCell ref="B2741:B2748"/>
    <mergeCell ref="B2716:C2716"/>
    <mergeCell ref="A2813:A2820"/>
    <mergeCell ref="B2813:B2820"/>
    <mergeCell ref="A2797:A2804"/>
    <mergeCell ref="B2797:B2804"/>
    <mergeCell ref="B2597:B2604"/>
    <mergeCell ref="A2597:A2604"/>
    <mergeCell ref="A2589:A2596"/>
    <mergeCell ref="B2589:B2596"/>
    <mergeCell ref="A2581:A2588"/>
    <mergeCell ref="B2581:B2588"/>
    <mergeCell ref="A2573:A2580"/>
    <mergeCell ref="A1555:A1562"/>
    <mergeCell ref="B1555:B1562"/>
    <mergeCell ref="A1563:A1570"/>
    <mergeCell ref="B1563:B1570"/>
    <mergeCell ref="A1571:A1578"/>
    <mergeCell ref="B1571:B1578"/>
    <mergeCell ref="A1579:A1586"/>
    <mergeCell ref="B1579:B1586"/>
    <mergeCell ref="A1595:A1602"/>
    <mergeCell ref="B1595:B1602"/>
    <mergeCell ref="B1670:B1677"/>
    <mergeCell ref="B2573:B2580"/>
    <mergeCell ref="A2565:A2572"/>
    <mergeCell ref="A2549:A2556"/>
    <mergeCell ref="B2549:B2556"/>
    <mergeCell ref="A2541:A2548"/>
    <mergeCell ref="B2541:B2548"/>
    <mergeCell ref="A1547:A1554"/>
    <mergeCell ref="B1547:B1554"/>
    <mergeCell ref="A1458:A1465"/>
    <mergeCell ref="B1458:B1465"/>
    <mergeCell ref="A1467:A1474"/>
    <mergeCell ref="B1467:B1474"/>
    <mergeCell ref="A1475:A1482"/>
    <mergeCell ref="B1475:B1482"/>
    <mergeCell ref="A1491:A1498"/>
    <mergeCell ref="B1491:B1498"/>
    <mergeCell ref="A1499:A1506"/>
    <mergeCell ref="B1499:B1506"/>
    <mergeCell ref="A1515:A1522"/>
    <mergeCell ref="B1515:B1522"/>
    <mergeCell ref="A1523:A1530"/>
    <mergeCell ref="B1523:B1530"/>
    <mergeCell ref="A1531:A1538"/>
    <mergeCell ref="B1531:B1538"/>
    <mergeCell ref="A1539:A1546"/>
    <mergeCell ref="B1539:B1546"/>
    <mergeCell ref="A1306:A1313"/>
    <mergeCell ref="B1306:B1313"/>
    <mergeCell ref="A1314:A1321"/>
    <mergeCell ref="B1314:B1321"/>
    <mergeCell ref="A1322:A1329"/>
    <mergeCell ref="B1322:B1329"/>
    <mergeCell ref="A1410:A1417"/>
    <mergeCell ref="B1410:B1417"/>
    <mergeCell ref="A1434:A1441"/>
    <mergeCell ref="B1434:B1441"/>
    <mergeCell ref="B1418:B1425"/>
    <mergeCell ref="B1426:B1433"/>
    <mergeCell ref="A1418:A1425"/>
    <mergeCell ref="A1426:A1433"/>
    <mergeCell ref="B1346:B1353"/>
    <mergeCell ref="A1346:A1353"/>
    <mergeCell ref="B1338:B1345"/>
    <mergeCell ref="A1378:A1385"/>
    <mergeCell ref="B1378:B1385"/>
    <mergeCell ref="B1386:B1393"/>
    <mergeCell ref="A1386:A1393"/>
    <mergeCell ref="A1394:A1401"/>
    <mergeCell ref="B1394:B1401"/>
    <mergeCell ref="A1354:A1361"/>
    <mergeCell ref="A1258:A1265"/>
    <mergeCell ref="B1258:B1265"/>
    <mergeCell ref="A1266:A1273"/>
    <mergeCell ref="B1266:B1273"/>
    <mergeCell ref="A1274:A1281"/>
    <mergeCell ref="B1274:B1281"/>
    <mergeCell ref="A1282:A1289"/>
    <mergeCell ref="B1282:B1289"/>
    <mergeCell ref="A1298:A1305"/>
    <mergeCell ref="B1298:B1305"/>
    <mergeCell ref="B1290:B1297"/>
    <mergeCell ref="A1290:A1297"/>
    <mergeCell ref="A1218:A1225"/>
    <mergeCell ref="B1218:B1225"/>
    <mergeCell ref="A1226:A1233"/>
    <mergeCell ref="B1226:B1233"/>
    <mergeCell ref="A1234:A1241"/>
    <mergeCell ref="B1234:B1241"/>
    <mergeCell ref="A1242:A1249"/>
    <mergeCell ref="B1242:B1249"/>
    <mergeCell ref="A1250:A1257"/>
    <mergeCell ref="B1250:B1257"/>
    <mergeCell ref="A1178:A1185"/>
    <mergeCell ref="B1178:B1185"/>
    <mergeCell ref="A1186:A1193"/>
    <mergeCell ref="B1186:B1193"/>
    <mergeCell ref="A1194:A1201"/>
    <mergeCell ref="B1194:B1201"/>
    <mergeCell ref="A1202:A1209"/>
    <mergeCell ref="B1202:B1209"/>
    <mergeCell ref="A1210:A1217"/>
    <mergeCell ref="B1210:B1217"/>
    <mergeCell ref="A1130:A1137"/>
    <mergeCell ref="B1130:B1137"/>
    <mergeCell ref="A1138:A1145"/>
    <mergeCell ref="B1138:B1145"/>
    <mergeCell ref="A1146:A1153"/>
    <mergeCell ref="B1146:B1153"/>
    <mergeCell ref="A1154:A1161"/>
    <mergeCell ref="B1154:B1161"/>
    <mergeCell ref="A1162:A1169"/>
    <mergeCell ref="B1162:B1169"/>
    <mergeCell ref="A1090:A1097"/>
    <mergeCell ref="B1090:B1097"/>
    <mergeCell ref="A1098:A1105"/>
    <mergeCell ref="B1098:B1105"/>
    <mergeCell ref="A1106:A1113"/>
    <mergeCell ref="B1106:B1113"/>
    <mergeCell ref="A1114:A1121"/>
    <mergeCell ref="B1114:B1121"/>
    <mergeCell ref="A1122:A1129"/>
    <mergeCell ref="B1122:B1129"/>
    <mergeCell ref="A986:A993"/>
    <mergeCell ref="B986:B993"/>
    <mergeCell ref="A994:A1001"/>
    <mergeCell ref="B994:B1001"/>
    <mergeCell ref="B1066:B1073"/>
    <mergeCell ref="A1074:A1081"/>
    <mergeCell ref="B1074:B1081"/>
    <mergeCell ref="A1082:A1089"/>
    <mergeCell ref="B1082:B1089"/>
    <mergeCell ref="A1034:A1041"/>
    <mergeCell ref="B1034:B1041"/>
    <mergeCell ref="A1042:A1049"/>
    <mergeCell ref="B1042:B1049"/>
    <mergeCell ref="A1050:A1057"/>
    <mergeCell ref="B1050:B1057"/>
    <mergeCell ref="B1018:B1025"/>
    <mergeCell ref="A1026:A1033"/>
    <mergeCell ref="B1026:B1033"/>
    <mergeCell ref="A1058:A1065"/>
    <mergeCell ref="B1058:B1065"/>
    <mergeCell ref="A1066:A1073"/>
    <mergeCell ref="B930:B937"/>
    <mergeCell ref="A938:A945"/>
    <mergeCell ref="B938:B945"/>
    <mergeCell ref="A946:A953"/>
    <mergeCell ref="B946:B953"/>
    <mergeCell ref="A954:A961"/>
    <mergeCell ref="B954:B961"/>
    <mergeCell ref="A962:A969"/>
    <mergeCell ref="B962:B969"/>
    <mergeCell ref="B722:B729"/>
    <mergeCell ref="A730:A737"/>
    <mergeCell ref="B730:B737"/>
    <mergeCell ref="B714:B721"/>
    <mergeCell ref="A698:A705"/>
    <mergeCell ref="B698:B705"/>
    <mergeCell ref="B673:B680"/>
    <mergeCell ref="A673:A680"/>
    <mergeCell ref="A689:A696"/>
    <mergeCell ref="B689:B696"/>
    <mergeCell ref="B197:B204"/>
    <mergeCell ref="A205:A212"/>
    <mergeCell ref="A317:A324"/>
    <mergeCell ref="B317:B324"/>
    <mergeCell ref="A325:A332"/>
    <mergeCell ref="B325:B332"/>
    <mergeCell ref="B657:B664"/>
    <mergeCell ref="A609:A616"/>
    <mergeCell ref="B609:B616"/>
    <mergeCell ref="B529:B536"/>
    <mergeCell ref="A521:A528"/>
    <mergeCell ref="B521:B528"/>
    <mergeCell ref="A513:A520"/>
    <mergeCell ref="B513:B520"/>
    <mergeCell ref="A505:A512"/>
    <mergeCell ref="A545:A552"/>
    <mergeCell ref="B545:B552"/>
    <mergeCell ref="A553:A560"/>
    <mergeCell ref="B553:B560"/>
    <mergeCell ref="A617:A624"/>
    <mergeCell ref="B617:B624"/>
    <mergeCell ref="A465:A472"/>
    <mergeCell ref="A561:A568"/>
    <mergeCell ref="B561:B568"/>
    <mergeCell ref="F8:F10"/>
    <mergeCell ref="E8:E10"/>
    <mergeCell ref="A114:A130"/>
    <mergeCell ref="B432:B439"/>
    <mergeCell ref="A457:A464"/>
    <mergeCell ref="B457:B464"/>
    <mergeCell ref="A2829:A2836"/>
    <mergeCell ref="B2829:B2836"/>
    <mergeCell ref="B72:B79"/>
    <mergeCell ref="A132:A139"/>
    <mergeCell ref="B132:B139"/>
    <mergeCell ref="A140:A147"/>
    <mergeCell ref="B140:B147"/>
    <mergeCell ref="A148:A155"/>
    <mergeCell ref="B148:B155"/>
    <mergeCell ref="A156:A163"/>
    <mergeCell ref="B156:B163"/>
    <mergeCell ref="A173:A180"/>
    <mergeCell ref="B173:B180"/>
    <mergeCell ref="A181:A188"/>
    <mergeCell ref="B181:B188"/>
    <mergeCell ref="A189:A196"/>
    <mergeCell ref="B189:B196"/>
    <mergeCell ref="A197:A204"/>
    <mergeCell ref="A537:A544"/>
    <mergeCell ref="B537:B544"/>
    <mergeCell ref="A529:A536"/>
    <mergeCell ref="A397:A430"/>
    <mergeCell ref="B205:B212"/>
    <mergeCell ref="B213:B220"/>
    <mergeCell ref="B440:B446"/>
    <mergeCell ref="B448:B455"/>
    <mergeCell ref="B465:B472"/>
    <mergeCell ref="A489:A496"/>
    <mergeCell ref="B489:B496"/>
    <mergeCell ref="A481:A488"/>
    <mergeCell ref="B481:B488"/>
    <mergeCell ref="A473:A480"/>
    <mergeCell ref="B473:B480"/>
    <mergeCell ref="B505:B512"/>
    <mergeCell ref="A497:A504"/>
    <mergeCell ref="B497:B504"/>
    <mergeCell ref="B341:B348"/>
    <mergeCell ref="A349:A356"/>
    <mergeCell ref="B2565:B2572"/>
    <mergeCell ref="A2557:A2564"/>
    <mergeCell ref="B2557:B2564"/>
    <mergeCell ref="B1330:B1337"/>
    <mergeCell ref="A1330:A1337"/>
    <mergeCell ref="A213:A220"/>
    <mergeCell ref="B405:C405"/>
    <mergeCell ref="B397:B404"/>
    <mergeCell ref="A365:A372"/>
    <mergeCell ref="B365:B372"/>
    <mergeCell ref="A373:A380"/>
    <mergeCell ref="B373:B380"/>
    <mergeCell ref="B357:B364"/>
    <mergeCell ref="A357:A364"/>
    <mergeCell ref="B415:B430"/>
    <mergeCell ref="B389:B396"/>
    <mergeCell ref="B406:B413"/>
    <mergeCell ref="B221:B228"/>
    <mergeCell ref="A229:A236"/>
    <mergeCell ref="B229:B236"/>
    <mergeCell ref="A237:A244"/>
    <mergeCell ref="A681:A688"/>
    <mergeCell ref="B681:B688"/>
    <mergeCell ref="A657:A664"/>
    <mergeCell ref="J7:K7"/>
    <mergeCell ref="H1:J1"/>
    <mergeCell ref="A164:A171"/>
    <mergeCell ref="B349:B356"/>
    <mergeCell ref="A221:A228"/>
    <mergeCell ref="A285:A292"/>
    <mergeCell ref="B285:B292"/>
    <mergeCell ref="A293:A300"/>
    <mergeCell ref="B293:B300"/>
    <mergeCell ref="A301:A308"/>
    <mergeCell ref="B301:B308"/>
    <mergeCell ref="A309:A316"/>
    <mergeCell ref="B309:B316"/>
    <mergeCell ref="B277:B284"/>
    <mergeCell ref="A277:A284"/>
    <mergeCell ref="B269:B276"/>
    <mergeCell ref="B164:B171"/>
    <mergeCell ref="B123:B130"/>
    <mergeCell ref="A3:L3"/>
    <mergeCell ref="B4:J4"/>
    <mergeCell ref="B5:J5"/>
    <mergeCell ref="B6:J6"/>
    <mergeCell ref="I8:K9"/>
    <mergeCell ref="G8:H9"/>
    <mergeCell ref="N609:N664"/>
    <mergeCell ref="B20:C20"/>
    <mergeCell ref="M1330:M1334"/>
    <mergeCell ref="M1299:M1304"/>
    <mergeCell ref="A8:A10"/>
    <mergeCell ref="B8:B10"/>
    <mergeCell ref="C8:C10"/>
    <mergeCell ref="D8:D10"/>
    <mergeCell ref="B47:B54"/>
    <mergeCell ref="B114:B121"/>
    <mergeCell ref="B21:B28"/>
    <mergeCell ref="B12:B19"/>
    <mergeCell ref="A12:A113"/>
    <mergeCell ref="B978:B985"/>
    <mergeCell ref="A978:A985"/>
    <mergeCell ref="A389:A396"/>
    <mergeCell ref="A381:A388"/>
    <mergeCell ref="B381:B388"/>
    <mergeCell ref="B30:B46"/>
    <mergeCell ref="A261:A268"/>
    <mergeCell ref="B261:B268"/>
    <mergeCell ref="A269:A276"/>
    <mergeCell ref="B122:C122"/>
    <mergeCell ref="A333:A340"/>
    <mergeCell ref="A1801:A1808"/>
    <mergeCell ref="B1801:B1808"/>
    <mergeCell ref="A665:A672"/>
    <mergeCell ref="B665:B672"/>
    <mergeCell ref="A649:A656"/>
    <mergeCell ref="B649:B656"/>
    <mergeCell ref="A641:A648"/>
    <mergeCell ref="B641:B648"/>
    <mergeCell ref="A569:A576"/>
    <mergeCell ref="B569:B576"/>
    <mergeCell ref="A577:A584"/>
    <mergeCell ref="B577:B584"/>
    <mergeCell ref="A1442:A1449"/>
    <mergeCell ref="B1442:B1449"/>
    <mergeCell ref="A1338:A1345"/>
    <mergeCell ref="A706:A713"/>
    <mergeCell ref="B706:B713"/>
    <mergeCell ref="A714:A721"/>
    <mergeCell ref="A738:A745"/>
    <mergeCell ref="A601:A608"/>
    <mergeCell ref="B601:B608"/>
    <mergeCell ref="A593:A600"/>
    <mergeCell ref="B593:B600"/>
    <mergeCell ref="A722:A729"/>
    <mergeCell ref="B1354:B1361"/>
    <mergeCell ref="A1362:A1369"/>
    <mergeCell ref="B1362:B1369"/>
    <mergeCell ref="A1370:A1377"/>
    <mergeCell ref="B1370:B1377"/>
    <mergeCell ref="B746:B753"/>
    <mergeCell ref="A754:A761"/>
    <mergeCell ref="B754:B761"/>
    <mergeCell ref="B810:B817"/>
    <mergeCell ref="A818:A825"/>
    <mergeCell ref="B818:B825"/>
    <mergeCell ref="A826:A833"/>
    <mergeCell ref="B826:B833"/>
    <mergeCell ref="A834:A841"/>
    <mergeCell ref="B834:B841"/>
    <mergeCell ref="A762:A769"/>
    <mergeCell ref="B762:B769"/>
    <mergeCell ref="A770:A777"/>
    <mergeCell ref="B770:B777"/>
    <mergeCell ref="A778:A785"/>
    <mergeCell ref="B778:B785"/>
    <mergeCell ref="A786:A793"/>
    <mergeCell ref="B786:B793"/>
    <mergeCell ref="A1018:A1025"/>
    <mergeCell ref="A914:A921"/>
    <mergeCell ref="B914:B921"/>
    <mergeCell ref="A922:A929"/>
    <mergeCell ref="B922:B929"/>
    <mergeCell ref="A930:A937"/>
    <mergeCell ref="D172:F172"/>
    <mergeCell ref="E697:F697"/>
    <mergeCell ref="B738:B745"/>
    <mergeCell ref="A746:A753"/>
    <mergeCell ref="A794:A801"/>
    <mergeCell ref="B794:B801"/>
    <mergeCell ref="A890:A897"/>
    <mergeCell ref="B890:B897"/>
    <mergeCell ref="A898:A905"/>
    <mergeCell ref="B898:B905"/>
    <mergeCell ref="B802:B809"/>
    <mergeCell ref="A810:A817"/>
    <mergeCell ref="B237:B244"/>
    <mergeCell ref="A245:A252"/>
    <mergeCell ref="B245:B252"/>
    <mergeCell ref="A253:A260"/>
    <mergeCell ref="B253:B260"/>
    <mergeCell ref="B333:B340"/>
    <mergeCell ref="A341:A348"/>
    <mergeCell ref="E1466:F1466"/>
    <mergeCell ref="B1635:C1635"/>
    <mergeCell ref="E2139:F2139"/>
    <mergeCell ref="B29:C29"/>
    <mergeCell ref="E131:F131"/>
    <mergeCell ref="A1170:A1177"/>
    <mergeCell ref="B1170:B1177"/>
    <mergeCell ref="A970:A977"/>
    <mergeCell ref="B970:B977"/>
    <mergeCell ref="A2090:A2130"/>
    <mergeCell ref="A1587:A1594"/>
    <mergeCell ref="B1587:B1594"/>
    <mergeCell ref="A1507:A1514"/>
    <mergeCell ref="B1507:B1514"/>
    <mergeCell ref="A1483:A1490"/>
    <mergeCell ref="B1483:B1490"/>
    <mergeCell ref="A1402:A1409"/>
    <mergeCell ref="B1402:B1409"/>
    <mergeCell ref="A1002:A1009"/>
    <mergeCell ref="B1002:B1009"/>
    <mergeCell ref="A1010:A1017"/>
    <mergeCell ref="B1010:B1017"/>
    <mergeCell ref="A906:A913"/>
    <mergeCell ref="B906:B913"/>
  </mergeCells>
  <printOptions verticalCentered="1"/>
  <pageMargins left="0.39370078740157483" right="0.39370078740157483" top="0" bottom="0.54" header="0" footer="0"/>
  <pageSetup paperSize="9" scale="51" orientation="landscape" r:id="rId1"/>
  <rowBreaks count="9" manualBreakCount="9">
    <brk id="752" max="10" man="1"/>
    <brk id="784" max="10" man="1"/>
    <brk id="833" max="10" man="1"/>
    <brk id="849" max="10" man="1"/>
    <brk id="873" max="10" man="1"/>
    <brk id="2367" max="10" man="1"/>
    <brk id="2393" max="10" man="1"/>
    <brk id="2438" max="10" man="1"/>
    <brk id="2624" max="10" man="1"/>
  </rowBreaks>
  <colBreaks count="1" manualBreakCount="1">
    <brk id="11" max="2096"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годовой отчет 2022</vt:lpstr>
      <vt:lpstr>'годовой отчет 2022'!Область_печати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t.belocerkovec</dc:creator>
  <cp:lastModifiedBy>A.Ragulina</cp:lastModifiedBy>
  <cp:lastPrinted>2023-02-18T05:48:18Z</cp:lastPrinted>
  <dcterms:created xsi:type="dcterms:W3CDTF">2016-06-07T08:42:13Z</dcterms:created>
  <dcterms:modified xsi:type="dcterms:W3CDTF">2023-03-21T06:58:37Z</dcterms:modified>
</cp:coreProperties>
</file>